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125A39A7-7422-48C2-ABDA-92C8F0086A9F}" xr6:coauthVersionLast="47" xr6:coauthVersionMax="47" xr10:uidLastSave="{00000000-0000-0000-0000-000000000000}"/>
  <bookViews>
    <workbookView xWindow="-108" yWindow="-108" windowWidth="23256" windowHeight="12456" firstSheet="5" activeTab="5" xr2:uid="{00000000-000D-0000-FFFF-FFFF00000000}"/>
  </bookViews>
  <sheets>
    <sheet name="2019" sheetId="16" r:id="rId1"/>
    <sheet name="Aud. Interna" sheetId="17" state="hidden" r:id="rId2"/>
    <sheet name="2020" sheetId="21" r:id="rId3"/>
    <sheet name="2021" sheetId="23" r:id="rId4"/>
    <sheet name="2022" sheetId="22" r:id="rId5"/>
    <sheet name="2023" sheetId="2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25" l="1"/>
  <c r="J8" i="25"/>
  <c r="J7" i="25"/>
  <c r="Q8" i="22"/>
  <c r="I7" i="22"/>
  <c r="G7" i="22"/>
  <c r="Q6" i="22"/>
  <c r="J6" i="22"/>
  <c r="J8" i="22"/>
  <c r="J7" i="22"/>
  <c r="Q7" i="22" s="1"/>
  <c r="J7" i="23"/>
  <c r="J6" i="23"/>
  <c r="H8" i="16" l="1"/>
  <c r="H7" i="16"/>
  <c r="M7" i="16" s="1"/>
  <c r="H6" i="16"/>
  <c r="L7" i="16" l="1"/>
  <c r="I6" i="21"/>
  <c r="I7" i="21"/>
  <c r="H15" i="17" l="1"/>
  <c r="H14" i="17"/>
  <c r="H13" i="17"/>
  <c r="H12" i="17"/>
  <c r="H11" i="17"/>
  <c r="H10" i="17"/>
  <c r="H9" i="17"/>
  <c r="H8" i="17"/>
  <c r="H7" i="17"/>
  <c r="H6" i="17"/>
</calcChain>
</file>

<file path=xl/sharedStrings.xml><?xml version="1.0" encoding="utf-8"?>
<sst xmlns="http://schemas.openxmlformats.org/spreadsheetml/2006/main" count="327" uniqueCount="101">
  <si>
    <t>SEGUIMIENTO A INDICADORES DE PROCESO</t>
  </si>
  <si>
    <t>SECCIONAL: RISARALDA</t>
  </si>
  <si>
    <t>PROCESO: COMUNICACIONES</t>
  </si>
  <si>
    <t>RESPONSABLE:  JAIME ROBLEDO TORO</t>
  </si>
  <si>
    <t>CARGO: LIDER DE PROCESO</t>
  </si>
  <si>
    <t>FECHA: 20-FEB-2019</t>
  </si>
  <si>
    <t>AÑO: 2019</t>
  </si>
  <si>
    <t>NOMBRE INDICADOR</t>
  </si>
  <si>
    <t>TIPO INDICADOR</t>
  </si>
  <si>
    <t>PROPOSITO</t>
  </si>
  <si>
    <t>FÓRMULA</t>
  </si>
  <si>
    <t>Meta</t>
  </si>
  <si>
    <t>Nivel  mínimo de cumplimiento</t>
  </si>
  <si>
    <t>PERIODO DE MEDICIÓN</t>
  </si>
  <si>
    <t>MEDICIONES</t>
  </si>
  <si>
    <t>Variable 1</t>
  </si>
  <si>
    <t>Variable 2</t>
  </si>
  <si>
    <t>Resultado</t>
  </si>
  <si>
    <t>1er. Trimestre</t>
  </si>
  <si>
    <t>2do. Trimestre</t>
  </si>
  <si>
    <t>3er. Trimestre</t>
  </si>
  <si>
    <t>4to. Trimestre</t>
  </si>
  <si>
    <t>Último Análisis</t>
  </si>
  <si>
    <t>Nombre de la Variable</t>
  </si>
  <si>
    <t>Valor</t>
  </si>
  <si>
    <t>Avance de las actividades de la Matriz de Comunicaciones</t>
  </si>
  <si>
    <t>Eficacia</t>
  </si>
  <si>
    <t>Verificar el avance de las actividades propuestas en la Matriz de Comunicaciones</t>
  </si>
  <si>
    <t xml:space="preserve">Sumatoria del porcentaje de avance por actividad </t>
  </si>
  <si>
    <t>Sumatoria del porcentaje de avance por objetivo - PEREIRA</t>
  </si>
  <si>
    <t>Trimestral</t>
  </si>
  <si>
    <t>Para el segundo trimestre del año 2019, se han ejecutado 19 actividades, cumpliendo satisfactoriamente con el cronograma establecido en la Matriz de comunicaciones en un 51%</t>
  </si>
  <si>
    <t xml:space="preserve">Quejas, Reclamos y Sugerencias atendidas oportunamente  </t>
  </si>
  <si>
    <t>Eficiencia</t>
  </si>
  <si>
    <t>Medir el grado de oportunidad de respuesta de las Quejas, Reclamos y Sugerencias recibidas a través del módulo de QRS del SIGCMA</t>
  </si>
  <si>
    <t xml:space="preserve">Qrs atendidas oportunamente PEREIRA </t>
  </si>
  <si>
    <t xml:space="preserve">QRS recibidas en Seccional PEREIRA </t>
  </si>
  <si>
    <t>Durante el segundo trimestre de año, no se han recibido requerimientos por el sistema ITS, dejando como resultado el acumulado del año los tres recibidos en el primer trimestre</t>
  </si>
  <si>
    <t>Tiempo Promedio de Atención de Quejas, Reclamos y Sugerencias</t>
  </si>
  <si>
    <t xml:space="preserve">Cumplimiento </t>
  </si>
  <si>
    <t>Medir el tiempo promedio en que se resuelven las solicitudes a través del Sistema Integrado de Gestión y Control de la Calidad SIGCMA</t>
  </si>
  <si>
    <t>Días de gestión</t>
  </si>
  <si>
    <t>Solicitudes registradas</t>
  </si>
  <si>
    <t>15 DIAS</t>
  </si>
  <si>
    <t>CÓDIGO
PO-EPE-02</t>
  </si>
  <si>
    <t>ELABORÓ      
LIDER DE ROCESO</t>
  </si>
  <si>
    <t>REVISÓ
CENDOJ-SIGCMA</t>
  </si>
  <si>
    <t>APROBÓ
COMITÈ NACIONAL DEL SIGCMA</t>
  </si>
  <si>
    <t>VERSIÓN 01</t>
  </si>
  <si>
    <t>FECHA 12/10/2016</t>
  </si>
  <si>
    <t>FECHA 25/06/2018</t>
  </si>
  <si>
    <t>FECHA 27/06/2018</t>
  </si>
  <si>
    <t xml:space="preserve">SECCIONAL: </t>
  </si>
  <si>
    <t>PROCESO: AUDITORIA INTERNA</t>
  </si>
  <si>
    <t xml:space="preserve">RESPONSABLE:  </t>
  </si>
  <si>
    <t xml:space="preserve">CARGO: </t>
  </si>
  <si>
    <t xml:space="preserve">FECHA ELABORACIÓN: </t>
  </si>
  <si>
    <t>OBJETIVO ESTRATEGICO</t>
  </si>
  <si>
    <t>SECCIONAL: PEREIRA</t>
  </si>
  <si>
    <t>PROCESO: COMUNICACION INSTITUCIONAL</t>
  </si>
  <si>
    <t>CARGO: MAGISTRADO CONSEJO SECCIONAL DE LA JUDICATURA DE RISARALDA</t>
  </si>
  <si>
    <t>FECHA ELABORACIÓN: ENERO DE 2020</t>
  </si>
  <si>
    <t>AÑO: 2020</t>
  </si>
  <si>
    <t xml:space="preserve">Mejoramiento de las Competencias de la Administración de Justicia </t>
  </si>
  <si>
    <t>Seguimientos realizados</t>
  </si>
  <si>
    <t>Seguimientos proyectados</t>
  </si>
  <si>
    <t>TRIMESTRAL</t>
  </si>
  <si>
    <t>Hasta el segundo trimestre se han realizados los dos seguimientos a la ejecución de las tareas de la matriz de comunicaciones. 
Dic 30: se realizaron los 4 seguimientos, verificando el cumplimiento de en la realización de las 12 publicaciones proyectadas para el 2020.</t>
  </si>
  <si>
    <t xml:space="preserve">PQR atendidas oportunamente PEREIRA </t>
  </si>
  <si>
    <t xml:space="preserve">PQR recibidas PEREIRA </t>
  </si>
  <si>
    <t>Durante el primer trimestre de la vigencia 2020 se recibieron 4 quejas por medio de la plataforma ITS a las cuales se les dio traslado de acuerdo a la competencia.
Durante el segundo trimestre de la vigencia 2020 se recibieron 4 quejas por medio de la plataforma ITS a las cuales se les dio traslado de acuerdo a la competencia.
Cabe resaltar que las quejas recibidas no corresponden a dependencias dentro del alcance del Sigcma. 
Durante el tercer trimestre 422 peticiones, 44 quejas y 1 sugerencia mediante la plataforma Sigobius, a las cuales se les dió el trámite correspondiente.
Durante el cuarto trimestre se recibieron 555 quejas por medio de la plataforma xxxx, a los cuales se les dió el trámite correspondiente.</t>
  </si>
  <si>
    <t>FECHA ELABORACIÓN: ENERO DE 2021</t>
  </si>
  <si>
    <t>AÑO: 2021</t>
  </si>
  <si>
    <t>OBJETIVO INDICADOR</t>
  </si>
  <si>
    <t>2. Fortalecer la transparencia y apertura de datos de la Rama Judicial.</t>
  </si>
  <si>
    <t>Sumatoria del porcentaje de avance por actividad</t>
  </si>
  <si>
    <t>Sumatoria del porcentaje de avance por objetivo</t>
  </si>
  <si>
    <t xml:space="preserve">La realización de las actividades de la Matriz de Comunicaciones, se realiza de forma permanente </t>
  </si>
  <si>
    <t>3. Mejorar el acceso a la justicia</t>
  </si>
  <si>
    <t>Solicitudes atendidas</t>
  </si>
  <si>
    <t>Solicitudes recibidas</t>
  </si>
  <si>
    <t>Las quejas que se han recibido, se han gestionado oportunamente</t>
  </si>
  <si>
    <t>FECHA ELABORACIÓN: Febrero de 2022</t>
  </si>
  <si>
    <t>AÑO: 2022</t>
  </si>
  <si>
    <t>La realización de las actividades de la Matriz de Comunicaciones, se ha realizado de forma permanente durante la vigencia 2022</t>
  </si>
  <si>
    <t xml:space="preserve">En el primer trimestre ingresaron 8 requerimientos, entre derechos de petición y quejas, todos fueron atendidos dentro de los tiempos establecidos.
En el segundo trimestre ingresarion 7 requerimientos entre quejas y reclamos y todos fueron atendidos dentro de los tiempos establecidos
En el tercer trimestre ingresaron 3 requerimientos por el correo pqrsper@cendoj.ramajudicial.gov.co y fueron atendidos dentro de los tiempos establecidos 
En el cuarto trimestre ingresaron 3 requerimientos por el correo pqrsper@cendoj.ramajudicial.gov.co y fueron atendidos dentro de los tiempos establecidos  </t>
  </si>
  <si>
    <t xml:space="preserve">Tiempo Promedio de Atención de Quejas, Reclamos y Sugerencias
</t>
  </si>
  <si>
    <t>Medir el tiempo pormedio de respuesta de QRS recibidas a través del módulo de QRS del SIGCMA y Sigobius</t>
  </si>
  <si>
    <t xml:space="preserve">Sumatoria de los dìas de gestiòn </t>
  </si>
  <si>
    <t>Total de solicitudes atendidas en el periodo</t>
  </si>
  <si>
    <t xml:space="preserve">En promedio las solicitudes que ingresaron en el primer trimestre se atendieron en 4,4 días, lo que significa que se atendieron oportunamente los requerimientos, a fin de dar cumplimiento a la ley.
Las solicitudes que ingresaron en el segundo trimestre en promedio se están atendiendo en 9,14 días, lo que significa que se están atendiendo los requerimientos a fin de dar cumplimiento a la ley. 
Las solicitudes que ingresaron en el tercer trimestre se han atendido en un promedio de 16 días, lo que significa que se están atendiendo los requerimientos a fin de dar cumplimiento a la ley. 
Las solicitudes que ingresaron en el cuarto trimestre se han atendido en un promedio de 17 días, lo que significa que se están atendiendo los requerimientos a fin de dar cumplimiento a la ley. </t>
  </si>
  <si>
    <t>FECHA ELABORACIÓN: Febrero de 2023</t>
  </si>
  <si>
    <t>AÑO: 2023</t>
  </si>
  <si>
    <t>OBJETIVO SIGCMA</t>
  </si>
  <si>
    <t>OBJETIVO PSD</t>
  </si>
  <si>
    <t xml:space="preserve">Fomentar la transparencia y la participación generando lineamientos y promoviendo la rendición de cuentas ,la consulta, reporte y planteamiento de inquietudes en relación con las decisiones y aspectos del SIGCMA.
</t>
  </si>
  <si>
    <t xml:space="preserve">Consolidar una justicia integrada y soportada en servicios digitales y de tecnología, innovación y análisis de la información, con una cultura digital apropiada, segura y sensible a las realidades del territorio nacional.
</t>
  </si>
  <si>
    <t>Se hace el seguimiento a la realización de las actividades de la Matriz de Comunicaciones, de forma permanente durante la vigencia 2023. 
En el tercer trimestre se evidencia un cumplimiento acumulado del 75% en el avance las actividades de la matriz de comunicaciones.</t>
  </si>
  <si>
    <t xml:space="preserve">Aumentar la confianza pública en la justicia a través de la transparencia, la rendición de cuentas y la participación, incluyendo la información de justicia y la producción, gestión y acceso a las fuentes de derecho, el fortalecimiento del sistema de gestión de calidad y medio ambiente (SIGCMA) y el mejoramiento de la calidad y publicidad de la información </t>
  </si>
  <si>
    <t>En el primer trimestre ingresó 1 requerimiento por el correo pqrsper@cendoj.ramajudicial.gov.co, el cuál fue tramitado
En el segundo trimestre ingresaron 3 requerimientos por el correo pqrsper@cendoj.ramajudicial.gov.co, los cuales fueron tramitados.
En el tercer trimestre ingresaron 3 solicitudes por el correo de pqrsper@cendoj.ramajudicial.gov.co, tramitadas con el área correspondiente.</t>
  </si>
  <si>
    <t xml:space="preserve">En el primer trimestre se recibió 1 PQR, la cual fue atendida.
En el segundo triumestre los 3 requerimientos fueron atendidos de manera oportuna. 
En el tercer trimestre  los 3 requerimientos fueron atendidos de manera oportuna.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</si>
</sst>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3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rgb="FF0070C0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Arial"/>
      <family val="2"/>
    </font>
    <font>
      <b/>
      <sz val="2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209">
    <xf numFmtId="0" fontId="0" fillId="0" borderId="0" xfId="0"/>
    <xf numFmtId="0" fontId="2" fillId="2" borderId="0" xfId="1" applyFont="1" applyFill="1" applyAlignment="1">
      <alignment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8" fillId="2" borderId="12" xfId="1" applyFont="1" applyFill="1" applyBorder="1" applyAlignment="1">
      <alignment horizontal="center" vertical="center" wrapText="1"/>
    </xf>
    <xf numFmtId="9" fontId="11" fillId="2" borderId="12" xfId="6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0" fillId="2" borderId="0" xfId="0" applyFill="1"/>
    <xf numFmtId="0" fontId="12" fillId="2" borderId="0" xfId="1" applyFont="1" applyFill="1" applyAlignment="1">
      <alignment horizontal="left" vertical="center" wrapText="1"/>
    </xf>
    <xf numFmtId="0" fontId="3" fillId="2" borderId="0" xfId="1" applyFill="1" applyAlignment="1">
      <alignment horizontal="left" vertical="center"/>
    </xf>
    <xf numFmtId="0" fontId="13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2" borderId="0" xfId="1" applyFill="1"/>
    <xf numFmtId="9" fontId="17" fillId="2" borderId="0" xfId="1" applyNumberFormat="1" applyFont="1" applyFill="1" applyAlignment="1">
      <alignment horizontal="center" vertical="top" wrapText="1"/>
    </xf>
    <xf numFmtId="0" fontId="12" fillId="2" borderId="28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9" fontId="11" fillId="2" borderId="4" xfId="6" applyFont="1" applyFill="1" applyBorder="1" applyAlignment="1">
      <alignment horizontal="center" vertical="center" wrapText="1"/>
    </xf>
    <xf numFmtId="9" fontId="11" fillId="2" borderId="4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9" fontId="8" fillId="2" borderId="4" xfId="6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9" fontId="7" fillId="2" borderId="4" xfId="1" applyNumberFormat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 wrapText="1"/>
    </xf>
    <xf numFmtId="0" fontId="7" fillId="2" borderId="0" xfId="1" applyFont="1" applyFill="1" applyAlignment="1">
      <alignment horizontal="left" vertical="center"/>
    </xf>
    <xf numFmtId="0" fontId="8" fillId="2" borderId="0" xfId="0" applyFont="1" applyFill="1"/>
    <xf numFmtId="0" fontId="10" fillId="2" borderId="11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7" fillId="2" borderId="12" xfId="1" applyFont="1" applyFill="1" applyBorder="1" applyAlignment="1">
      <alignment horizontal="center" vertical="center" wrapText="1"/>
    </xf>
    <xf numFmtId="9" fontId="11" fillId="2" borderId="12" xfId="1" applyNumberFormat="1" applyFont="1" applyFill="1" applyBorder="1" applyAlignment="1">
      <alignment horizontal="center" vertical="center" wrapText="1"/>
    </xf>
    <xf numFmtId="9" fontId="7" fillId="2" borderId="12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9" fontId="7" fillId="2" borderId="12" xfId="1" applyNumberFormat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9" fontId="17" fillId="2" borderId="6" xfId="6" applyFont="1" applyFill="1" applyBorder="1" applyAlignment="1">
      <alignment horizontal="center" vertical="center" wrapText="1"/>
    </xf>
    <xf numFmtId="9" fontId="17" fillId="2" borderId="6" xfId="1" applyNumberFormat="1" applyFont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/>
    </xf>
    <xf numFmtId="9" fontId="3" fillId="2" borderId="6" xfId="1" applyNumberFormat="1" applyFill="1" applyBorder="1" applyAlignment="1">
      <alignment vertical="center"/>
    </xf>
    <xf numFmtId="0" fontId="3" fillId="2" borderId="20" xfId="1" applyFill="1" applyBorder="1" applyAlignment="1">
      <alignment vertical="center" wrapText="1"/>
    </xf>
    <xf numFmtId="0" fontId="20" fillId="2" borderId="0" xfId="1" applyFont="1" applyFill="1" applyAlignment="1">
      <alignment vertical="center"/>
    </xf>
    <xf numFmtId="0" fontId="21" fillId="2" borderId="0" xfId="0" applyFont="1" applyFill="1"/>
    <xf numFmtId="0" fontId="22" fillId="2" borderId="30" xfId="1" applyFont="1" applyFill="1" applyBorder="1" applyAlignment="1">
      <alignment horizontal="left" vertical="center" wrapText="1"/>
    </xf>
    <xf numFmtId="0" fontId="22" fillId="2" borderId="0" xfId="1" applyFont="1" applyFill="1" applyAlignment="1">
      <alignment horizontal="left" vertical="center" wrapText="1"/>
    </xf>
    <xf numFmtId="0" fontId="20" fillId="2" borderId="0" xfId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0" fillId="2" borderId="0" xfId="1" applyFont="1" applyFill="1"/>
    <xf numFmtId="0" fontId="27" fillId="2" borderId="0" xfId="1" applyFont="1" applyFill="1" applyAlignment="1">
      <alignment wrapText="1"/>
    </xf>
    <xf numFmtId="9" fontId="26" fillId="2" borderId="0" xfId="1" applyNumberFormat="1" applyFont="1" applyFill="1" applyAlignment="1">
      <alignment horizontal="center" vertical="top" wrapText="1"/>
    </xf>
    <xf numFmtId="0" fontId="28" fillId="5" borderId="0" xfId="0" applyFont="1" applyFill="1" applyAlignment="1">
      <alignment horizontal="center" vertical="center"/>
    </xf>
    <xf numFmtId="0" fontId="22" fillId="2" borderId="33" xfId="1" applyFont="1" applyFill="1" applyBorder="1" applyAlignment="1">
      <alignment horizontal="left" vertical="center" wrapText="1"/>
    </xf>
    <xf numFmtId="0" fontId="1" fillId="3" borderId="3" xfId="1" applyFont="1" applyFill="1" applyBorder="1" applyAlignment="1">
      <alignment vertical="center"/>
    </xf>
    <xf numFmtId="0" fontId="1" fillId="2" borderId="0" xfId="1" applyFont="1" applyFill="1" applyAlignment="1">
      <alignment vertical="center"/>
    </xf>
    <xf numFmtId="0" fontId="1" fillId="2" borderId="0" xfId="0" applyFont="1" applyFill="1"/>
    <xf numFmtId="0" fontId="33" fillId="2" borderId="28" xfId="1" applyFont="1" applyFill="1" applyBorder="1" applyAlignment="1">
      <alignment horizontal="left" vertical="center" wrapText="1"/>
    </xf>
    <xf numFmtId="0" fontId="34" fillId="2" borderId="0" xfId="1" applyFont="1" applyFill="1" applyAlignment="1">
      <alignment horizontal="left" vertical="center"/>
    </xf>
    <xf numFmtId="0" fontId="33" fillId="2" borderId="0" xfId="1" applyFont="1" applyFill="1" applyAlignment="1">
      <alignment horizontal="left" vertical="center" wrapText="1"/>
    </xf>
    <xf numFmtId="0" fontId="35" fillId="2" borderId="0" xfId="1" applyFont="1" applyFill="1" applyAlignment="1">
      <alignment horizontal="left" vertical="center" wrapText="1"/>
    </xf>
    <xf numFmtId="0" fontId="34" fillId="2" borderId="0" xfId="0" applyFont="1" applyFill="1"/>
    <xf numFmtId="0" fontId="1" fillId="2" borderId="0" xfId="1" applyFont="1" applyFill="1" applyAlignment="1">
      <alignment horizontal="left" vertical="center"/>
    </xf>
    <xf numFmtId="0" fontId="36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37" fillId="0" borderId="4" xfId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3" fontId="37" fillId="2" borderId="4" xfId="1" applyNumberFormat="1" applyFont="1" applyFill="1" applyBorder="1" applyAlignment="1">
      <alignment horizontal="center" vertical="center" wrapText="1"/>
    </xf>
    <xf numFmtId="9" fontId="37" fillId="2" borderId="4" xfId="6" applyFont="1" applyFill="1" applyBorder="1" applyAlignment="1">
      <alignment horizontal="center" vertical="center" wrapText="1"/>
    </xf>
    <xf numFmtId="9" fontId="37" fillId="2" borderId="4" xfId="1" applyNumberFormat="1" applyFont="1" applyFill="1" applyBorder="1" applyAlignment="1">
      <alignment horizontal="center" vertical="center" wrapText="1"/>
    </xf>
    <xf numFmtId="0" fontId="37" fillId="2" borderId="4" xfId="1" applyFont="1" applyFill="1" applyBorder="1" applyAlignment="1">
      <alignment horizontal="center" vertical="center" wrapText="1"/>
    </xf>
    <xf numFmtId="9" fontId="37" fillId="2" borderId="4" xfId="6" applyFont="1" applyFill="1" applyBorder="1" applyAlignment="1">
      <alignment horizontal="center" vertical="center"/>
    </xf>
    <xf numFmtId="9" fontId="37" fillId="2" borderId="4" xfId="1" applyNumberFormat="1" applyFont="1" applyFill="1" applyBorder="1" applyAlignment="1">
      <alignment vertical="center"/>
    </xf>
    <xf numFmtId="0" fontId="19" fillId="2" borderId="10" xfId="7" applyFill="1" applyBorder="1" applyAlignment="1">
      <alignment vertical="center" wrapText="1"/>
    </xf>
    <xf numFmtId="0" fontId="37" fillId="2" borderId="0" xfId="1" applyFont="1" applyFill="1" applyAlignment="1">
      <alignment horizontal="left" vertical="center"/>
    </xf>
    <xf numFmtId="0" fontId="38" fillId="2" borderId="0" xfId="1" applyFont="1" applyFill="1" applyAlignment="1">
      <alignment horizontal="left" vertical="center" wrapText="1"/>
    </xf>
    <xf numFmtId="0" fontId="37" fillId="2" borderId="0" xfId="0" applyFont="1" applyFill="1"/>
    <xf numFmtId="0" fontId="31" fillId="3" borderId="11" xfId="1" applyFont="1" applyFill="1" applyBorder="1" applyAlignment="1">
      <alignment horizontal="center" vertical="center" wrapText="1"/>
    </xf>
    <xf numFmtId="0" fontId="37" fillId="2" borderId="12" xfId="1" applyFont="1" applyFill="1" applyBorder="1" applyAlignment="1">
      <alignment horizontal="center" vertical="center" wrapText="1"/>
    </xf>
    <xf numFmtId="0" fontId="37" fillId="2" borderId="12" xfId="0" applyFont="1" applyFill="1" applyBorder="1" applyAlignment="1">
      <alignment horizontal="center" wrapText="1"/>
    </xf>
    <xf numFmtId="9" fontId="37" fillId="2" borderId="12" xfId="6" applyFont="1" applyFill="1" applyBorder="1" applyAlignment="1">
      <alignment horizontal="center" vertical="center" wrapText="1"/>
    </xf>
    <xf numFmtId="9" fontId="37" fillId="2" borderId="12" xfId="1" applyNumberFormat="1" applyFont="1" applyFill="1" applyBorder="1" applyAlignment="1">
      <alignment horizontal="center" vertical="center" wrapText="1"/>
    </xf>
    <xf numFmtId="9" fontId="37" fillId="2" borderId="12" xfId="1" applyNumberFormat="1" applyFont="1" applyFill="1" applyBorder="1" applyAlignment="1">
      <alignment horizontal="center" vertical="center"/>
    </xf>
    <xf numFmtId="9" fontId="37" fillId="2" borderId="12" xfId="1" applyNumberFormat="1" applyFont="1" applyFill="1" applyBorder="1" applyAlignment="1">
      <alignment vertical="center"/>
    </xf>
    <xf numFmtId="0" fontId="19" fillId="2" borderId="13" xfId="7" applyFill="1" applyBorder="1" applyAlignment="1">
      <alignment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9" fontId="32" fillId="2" borderId="6" xfId="6" applyFont="1" applyFill="1" applyBorder="1" applyAlignment="1">
      <alignment horizontal="center" vertical="center" wrapText="1"/>
    </xf>
    <xf numFmtId="9" fontId="32" fillId="2" borderId="6" xfId="1" applyNumberFormat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9" fontId="1" fillId="2" borderId="6" xfId="1" applyNumberFormat="1" applyFont="1" applyFill="1" applyBorder="1" applyAlignment="1">
      <alignment vertical="center"/>
    </xf>
    <xf numFmtId="0" fontId="1" fillId="2" borderId="20" xfId="1" applyFont="1" applyFill="1" applyBorder="1" applyAlignment="1">
      <alignment vertical="center" wrapText="1"/>
    </xf>
    <xf numFmtId="0" fontId="39" fillId="2" borderId="0" xfId="1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1" applyFont="1" applyFill="1"/>
    <xf numFmtId="9" fontId="32" fillId="2" borderId="0" xfId="1" applyNumberFormat="1" applyFont="1" applyFill="1" applyAlignment="1">
      <alignment horizontal="center" vertical="top" wrapText="1"/>
    </xf>
    <xf numFmtId="0" fontId="31" fillId="3" borderId="32" xfId="1" applyFont="1" applyFill="1" applyBorder="1" applyAlignment="1">
      <alignment horizontal="center" vertical="center" wrapText="1"/>
    </xf>
    <xf numFmtId="0" fontId="37" fillId="0" borderId="32" xfId="1" applyFont="1" applyBorder="1" applyAlignment="1">
      <alignment horizontal="center" vertical="center" wrapText="1"/>
    </xf>
    <xf numFmtId="0" fontId="25" fillId="2" borderId="32" xfId="1" applyFont="1" applyFill="1" applyBorder="1" applyAlignment="1">
      <alignment horizontal="center" vertical="center" wrapText="1"/>
    </xf>
    <xf numFmtId="9" fontId="37" fillId="2" borderId="32" xfId="6" applyFont="1" applyFill="1" applyBorder="1" applyAlignment="1">
      <alignment horizontal="center" vertical="center" wrapText="1"/>
    </xf>
    <xf numFmtId="9" fontId="37" fillId="2" borderId="32" xfId="1" applyNumberFormat="1" applyFont="1" applyFill="1" applyBorder="1" applyAlignment="1">
      <alignment horizontal="center" vertical="center" wrapText="1"/>
    </xf>
    <xf numFmtId="0" fontId="37" fillId="2" borderId="32" xfId="1" applyFont="1" applyFill="1" applyBorder="1" applyAlignment="1">
      <alignment horizontal="center" vertical="center" wrapText="1"/>
    </xf>
    <xf numFmtId="3" fontId="3" fillId="2" borderId="32" xfId="1" applyNumberFormat="1" applyFill="1" applyBorder="1" applyAlignment="1">
      <alignment horizontal="center" vertical="center" wrapText="1"/>
    </xf>
    <xf numFmtId="9" fontId="17" fillId="2" borderId="32" xfId="6" applyFont="1" applyFill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37" fillId="2" borderId="32" xfId="0" applyFont="1" applyFill="1" applyBorder="1" applyAlignment="1">
      <alignment horizontal="center" vertical="center" wrapText="1"/>
    </xf>
    <xf numFmtId="9" fontId="37" fillId="2" borderId="4" xfId="1" applyNumberFormat="1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 wrapText="1"/>
    </xf>
    <xf numFmtId="0" fontId="31" fillId="3" borderId="4" xfId="1" applyFont="1" applyFill="1" applyBorder="1" applyAlignment="1">
      <alignment horizontal="center" vertical="center" wrapText="1"/>
    </xf>
    <xf numFmtId="0" fontId="31" fillId="3" borderId="5" xfId="1" applyFont="1" applyFill="1" applyBorder="1" applyAlignment="1">
      <alignment horizontal="center" vertical="center" wrapText="1"/>
    </xf>
    <xf numFmtId="0" fontId="33" fillId="2" borderId="3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25" fillId="4" borderId="4" xfId="4" applyFont="1" applyFill="1" applyBorder="1" applyAlignment="1">
      <alignment horizontal="center" vertical="center" wrapText="1"/>
    </xf>
    <xf numFmtId="0" fontId="24" fillId="3" borderId="18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/>
    </xf>
    <xf numFmtId="9" fontId="37" fillId="5" borderId="32" xfId="1" applyNumberFormat="1" applyFont="1" applyFill="1" applyBorder="1" applyAlignment="1">
      <alignment horizontal="center" vertical="center" wrapText="1"/>
    </xf>
    <xf numFmtId="0" fontId="37" fillId="5" borderId="32" xfId="1" applyFont="1" applyFill="1" applyBorder="1" applyAlignment="1">
      <alignment horizontal="center" vertical="center" wrapText="1"/>
    </xf>
    <xf numFmtId="0" fontId="37" fillId="6" borderId="32" xfId="1" applyFont="1" applyFill="1" applyBorder="1" applyAlignment="1">
      <alignment horizontal="center" vertical="center" wrapText="1"/>
    </xf>
    <xf numFmtId="0" fontId="37" fillId="0" borderId="35" xfId="1" applyFont="1" applyBorder="1" applyAlignment="1">
      <alignment horizontal="center" vertical="center" wrapText="1"/>
    </xf>
    <xf numFmtId="0" fontId="37" fillId="2" borderId="35" xfId="1" applyFont="1" applyFill="1" applyBorder="1" applyAlignment="1">
      <alignment horizontal="center" vertical="center" wrapText="1"/>
    </xf>
    <xf numFmtId="0" fontId="40" fillId="6" borderId="32" xfId="0" applyFont="1" applyFill="1" applyBorder="1" applyAlignment="1">
      <alignment horizontal="center" vertical="center"/>
    </xf>
    <xf numFmtId="0" fontId="37" fillId="0" borderId="34" xfId="0" applyFont="1" applyBorder="1" applyAlignment="1">
      <alignment horizontal="center" vertical="center" wrapText="1"/>
    </xf>
    <xf numFmtId="0" fontId="37" fillId="2" borderId="34" xfId="0" applyFont="1" applyFill="1" applyBorder="1" applyAlignment="1">
      <alignment horizontal="center" vertical="center" wrapText="1"/>
    </xf>
    <xf numFmtId="0" fontId="21" fillId="6" borderId="32" xfId="0" applyFont="1" applyFill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horizontal="center" vertical="center"/>
    </xf>
    <xf numFmtId="164" fontId="25" fillId="2" borderId="32" xfId="1" applyNumberFormat="1" applyFont="1" applyFill="1" applyBorder="1" applyAlignment="1">
      <alignment horizontal="center" vertical="center" wrapText="1"/>
    </xf>
    <xf numFmtId="164" fontId="25" fillId="2" borderId="32" xfId="1" applyNumberFormat="1" applyFont="1" applyFill="1" applyBorder="1" applyAlignment="1">
      <alignment vertical="center" wrapText="1"/>
    </xf>
    <xf numFmtId="9" fontId="37" fillId="6" borderId="32" xfId="1" applyNumberFormat="1" applyFont="1" applyFill="1" applyBorder="1" applyAlignment="1">
      <alignment horizontal="center" vertical="center" wrapText="1"/>
    </xf>
    <xf numFmtId="9" fontId="37" fillId="0" borderId="32" xfId="1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wrapText="1"/>
    </xf>
    <xf numFmtId="0" fontId="37" fillId="7" borderId="32" xfId="1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7" fillId="2" borderId="23" xfId="5" applyFont="1" applyFill="1" applyBorder="1" applyAlignment="1">
      <alignment horizontal="center" vertical="center" wrapText="1"/>
    </xf>
    <xf numFmtId="0" fontId="7" fillId="2" borderId="24" xfId="5" applyFont="1" applyFill="1" applyBorder="1" applyAlignment="1">
      <alignment horizontal="center" vertical="center" wrapText="1"/>
    </xf>
    <xf numFmtId="0" fontId="7" fillId="2" borderId="25" xfId="5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/>
    </xf>
    <xf numFmtId="14" fontId="8" fillId="2" borderId="4" xfId="4" applyNumberFormat="1" applyFont="1" applyFill="1" applyBorder="1" applyAlignment="1">
      <alignment horizontal="center" vertical="center"/>
    </xf>
    <xf numFmtId="14" fontId="7" fillId="2" borderId="23" xfId="5" applyNumberFormat="1" applyFont="1" applyFill="1" applyBorder="1" applyAlignment="1">
      <alignment horizontal="center" vertical="center"/>
    </xf>
    <xf numFmtId="14" fontId="7" fillId="2" borderId="24" xfId="5" applyNumberFormat="1" applyFont="1" applyFill="1" applyBorder="1" applyAlignment="1">
      <alignment horizontal="center" vertical="center"/>
    </xf>
    <xf numFmtId="14" fontId="7" fillId="2" borderId="25" xfId="5" applyNumberFormat="1" applyFont="1" applyFill="1" applyBorder="1" applyAlignment="1">
      <alignment horizontal="center" vertical="center"/>
    </xf>
    <xf numFmtId="0" fontId="31" fillId="3" borderId="8" xfId="1" applyFont="1" applyFill="1" applyBorder="1" applyAlignment="1">
      <alignment horizontal="center" vertical="center" wrapText="1"/>
    </xf>
    <xf numFmtId="0" fontId="31" fillId="3" borderId="4" xfId="1" applyFont="1" applyFill="1" applyBorder="1" applyAlignment="1">
      <alignment horizontal="center" vertical="center" wrapText="1"/>
    </xf>
    <xf numFmtId="0" fontId="31" fillId="3" borderId="9" xfId="1" applyFont="1" applyFill="1" applyBorder="1" applyAlignment="1">
      <alignment horizontal="center" vertical="center" wrapText="1"/>
    </xf>
    <xf numFmtId="0" fontId="31" fillId="3" borderId="10" xfId="1" applyFont="1" applyFill="1" applyBorder="1" applyAlignment="1">
      <alignment horizontal="center" vertical="center" wrapText="1"/>
    </xf>
    <xf numFmtId="0" fontId="31" fillId="3" borderId="22" xfId="1" applyFont="1" applyFill="1" applyBorder="1" applyAlignment="1">
      <alignment horizontal="center" vertical="center" wrapText="1"/>
    </xf>
    <xf numFmtId="0" fontId="31" fillId="3" borderId="5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33" fillId="2" borderId="16" xfId="1" applyFont="1" applyFill="1" applyBorder="1" applyAlignment="1">
      <alignment horizontal="left" vertical="center" wrapText="1"/>
    </xf>
    <xf numFmtId="0" fontId="33" fillId="2" borderId="2" xfId="1" applyFont="1" applyFill="1" applyBorder="1" applyAlignment="1">
      <alignment horizontal="left" vertical="center" wrapText="1"/>
    </xf>
    <xf numFmtId="0" fontId="33" fillId="2" borderId="3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/>
    </xf>
    <xf numFmtId="0" fontId="33" fillId="2" borderId="29" xfId="1" applyFont="1" applyFill="1" applyBorder="1" applyAlignment="1">
      <alignment horizontal="left" vertical="center" wrapText="1"/>
    </xf>
    <xf numFmtId="0" fontId="18" fillId="3" borderId="8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18" fillId="3" borderId="10" xfId="1" applyFont="1" applyFill="1" applyBorder="1" applyAlignment="1">
      <alignment horizontal="center" vertical="center" wrapText="1"/>
    </xf>
    <xf numFmtId="0" fontId="18" fillId="3" borderId="22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2" fillId="2" borderId="29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29" fillId="4" borderId="4" xfId="5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 wrapText="1"/>
    </xf>
    <xf numFmtId="0" fontId="29" fillId="4" borderId="23" xfId="5" applyFont="1" applyFill="1" applyBorder="1" applyAlignment="1">
      <alignment horizontal="center" vertical="center" wrapText="1"/>
    </xf>
    <xf numFmtId="0" fontId="29" fillId="4" borderId="24" xfId="5" applyFont="1" applyFill="1" applyBorder="1" applyAlignment="1">
      <alignment horizontal="center" vertical="center" wrapText="1"/>
    </xf>
    <xf numFmtId="0" fontId="29" fillId="4" borderId="25" xfId="5" applyFont="1" applyFill="1" applyBorder="1" applyAlignment="1">
      <alignment horizontal="center" vertical="center" wrapText="1"/>
    </xf>
    <xf numFmtId="0" fontId="25" fillId="4" borderId="4" xfId="4" applyFont="1" applyFill="1" applyBorder="1" applyAlignment="1">
      <alignment horizontal="center" vertical="center"/>
    </xf>
    <xf numFmtId="14" fontId="25" fillId="4" borderId="4" xfId="4" applyNumberFormat="1" applyFont="1" applyFill="1" applyBorder="1" applyAlignment="1">
      <alignment horizontal="center" vertical="center"/>
    </xf>
    <xf numFmtId="14" fontId="29" fillId="4" borderId="23" xfId="5" applyNumberFormat="1" applyFont="1" applyFill="1" applyBorder="1" applyAlignment="1">
      <alignment horizontal="center" vertical="center"/>
    </xf>
    <xf numFmtId="14" fontId="29" fillId="4" borderId="24" xfId="5" applyNumberFormat="1" applyFont="1" applyFill="1" applyBorder="1" applyAlignment="1">
      <alignment horizontal="center" vertical="center"/>
    </xf>
    <xf numFmtId="14" fontId="29" fillId="4" borderId="25" xfId="5" applyNumberFormat="1" applyFont="1" applyFill="1" applyBorder="1" applyAlignment="1">
      <alignment horizontal="center" vertical="center"/>
    </xf>
    <xf numFmtId="0" fontId="24" fillId="3" borderId="8" xfId="1" applyFont="1" applyFill="1" applyBorder="1" applyAlignment="1">
      <alignment horizontal="center" vertical="center" wrapText="1"/>
    </xf>
    <xf numFmtId="0" fontId="24" fillId="3" borderId="4" xfId="1" applyFont="1" applyFill="1" applyBorder="1" applyAlignment="1">
      <alignment horizontal="center" vertical="center" wrapText="1"/>
    </xf>
    <xf numFmtId="0" fontId="24" fillId="3" borderId="18" xfId="1" applyFont="1" applyFill="1" applyBorder="1" applyAlignment="1">
      <alignment horizontal="center" vertical="center" wrapText="1"/>
    </xf>
    <xf numFmtId="0" fontId="24" fillId="3" borderId="9" xfId="1" applyFont="1" applyFill="1" applyBorder="1" applyAlignment="1">
      <alignment horizontal="center" vertical="center" wrapText="1"/>
    </xf>
    <xf numFmtId="0" fontId="24" fillId="3" borderId="15" xfId="1" applyFont="1" applyFill="1" applyBorder="1" applyAlignment="1">
      <alignment horizontal="center" vertical="center" wrapText="1"/>
    </xf>
    <xf numFmtId="0" fontId="24" fillId="3" borderId="10" xfId="1" applyFont="1" applyFill="1" applyBorder="1" applyAlignment="1">
      <alignment horizontal="center" vertical="center" wrapText="1"/>
    </xf>
    <xf numFmtId="0" fontId="24" fillId="3" borderId="19" xfId="1" applyFont="1" applyFill="1" applyBorder="1" applyAlignment="1">
      <alignment horizontal="center" vertical="center" wrapText="1"/>
    </xf>
    <xf numFmtId="0" fontId="24" fillId="3" borderId="22" xfId="1" applyFont="1" applyFill="1" applyBorder="1" applyAlignment="1">
      <alignment horizontal="center" vertical="center" wrapText="1"/>
    </xf>
    <xf numFmtId="0" fontId="24" fillId="3" borderId="5" xfId="1" applyFont="1" applyFill="1" applyBorder="1" applyAlignment="1">
      <alignment horizontal="center" vertical="center" wrapText="1"/>
    </xf>
    <xf numFmtId="0" fontId="24" fillId="3" borderId="27" xfId="1" applyFont="1" applyFill="1" applyBorder="1" applyAlignment="1">
      <alignment horizontal="center" vertical="center" wrapText="1"/>
    </xf>
    <xf numFmtId="0" fontId="24" fillId="3" borderId="7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0" fillId="2" borderId="2" xfId="1" applyFont="1" applyFill="1" applyBorder="1" applyAlignment="1">
      <alignment horizontal="center" vertical="center"/>
    </xf>
    <xf numFmtId="0" fontId="30" fillId="3" borderId="2" xfId="1" applyFont="1" applyFill="1" applyBorder="1" applyAlignment="1">
      <alignment horizontal="center" vertical="center"/>
    </xf>
    <xf numFmtId="0" fontId="30" fillId="3" borderId="3" xfId="1" applyFont="1" applyFill="1" applyBorder="1" applyAlignment="1">
      <alignment horizontal="center" vertical="center"/>
    </xf>
    <xf numFmtId="0" fontId="22" fillId="2" borderId="16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16" xfId="1" applyFont="1" applyFill="1" applyBorder="1" applyAlignment="1">
      <alignment horizontal="left" vertical="center" wrapText="1"/>
    </xf>
    <xf numFmtId="0" fontId="22" fillId="2" borderId="17" xfId="1" applyFont="1" applyFill="1" applyBorder="1" applyAlignment="1">
      <alignment horizontal="left" vertical="center" wrapText="1"/>
    </xf>
    <xf numFmtId="0" fontId="22" fillId="2" borderId="2" xfId="1" applyFont="1" applyFill="1" applyBorder="1" applyAlignment="1">
      <alignment horizontal="left" vertical="center" wrapText="1"/>
    </xf>
    <xf numFmtId="0" fontId="22" fillId="2" borderId="26" xfId="1" applyFont="1" applyFill="1" applyBorder="1" applyAlignment="1">
      <alignment horizontal="left" vertical="center" wrapText="1"/>
    </xf>
    <xf numFmtId="0" fontId="22" fillId="2" borderId="21" xfId="1" applyFont="1" applyFill="1" applyBorder="1" applyAlignment="1">
      <alignment horizontal="left" vertical="center" wrapText="1"/>
    </xf>
    <xf numFmtId="0" fontId="22" fillId="2" borderId="31" xfId="1" applyFont="1" applyFill="1" applyBorder="1" applyAlignment="1">
      <alignment horizontal="left" vertical="center" wrapText="1"/>
    </xf>
    <xf numFmtId="0" fontId="24" fillId="3" borderId="36" xfId="1" applyFont="1" applyFill="1" applyBorder="1" applyAlignment="1">
      <alignment horizontal="center" vertical="center" wrapText="1"/>
    </xf>
  </cellXfs>
  <cellStyles count="8">
    <cellStyle name="Hyperlink" xfId="7" xr:uid="{00000000-0005-0000-0000-000000000000}"/>
    <cellStyle name="Millares 2" xfId="2" xr:uid="{00000000-0005-0000-0000-000001000000}"/>
    <cellStyle name="Normal" xfId="0" builtinId="0"/>
    <cellStyle name="Normal 2" xfId="1" xr:uid="{00000000-0005-0000-0000-000003000000}"/>
    <cellStyle name="Normal 4" xfId="4" xr:uid="{00000000-0005-0000-0000-000004000000}"/>
    <cellStyle name="Normal_Acta de vecindad 19" xfId="5" xr:uid="{00000000-0005-0000-0000-000005000000}"/>
    <cellStyle name="Porcentaje" xfId="6" builtinId="5"/>
    <cellStyle name="Porcentaje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2476500</xdr:colOff>
      <xdr:row>0</xdr:row>
      <xdr:rowOff>495300</xdr:rowOff>
    </xdr:from>
    <xdr:to>
      <xdr:col>15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9954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317501</xdr:colOff>
      <xdr:row>0</xdr:row>
      <xdr:rowOff>63502</xdr:rowOff>
    </xdr:from>
    <xdr:to>
      <xdr:col>1</xdr:col>
      <xdr:colOff>550334</xdr:colOff>
      <xdr:row>0</xdr:row>
      <xdr:rowOff>1133743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1" y="63502"/>
          <a:ext cx="1890183" cy="1070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2677584</xdr:colOff>
      <xdr:row>0</xdr:row>
      <xdr:rowOff>476251</xdr:rowOff>
    </xdr:from>
    <xdr:to>
      <xdr:col>15</xdr:col>
      <xdr:colOff>4188137</xdr:colOff>
      <xdr:row>0</xdr:row>
      <xdr:rowOff>931334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0155959" y="476251"/>
          <a:ext cx="1510553" cy="455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186015</xdr:colOff>
      <xdr:row>0</xdr:row>
      <xdr:rowOff>31376</xdr:rowOff>
    </xdr:from>
    <xdr:to>
      <xdr:col>1</xdr:col>
      <xdr:colOff>247650</xdr:colOff>
      <xdr:row>0</xdr:row>
      <xdr:rowOff>834535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5" y="31376"/>
          <a:ext cx="1718985" cy="803159"/>
        </a:xfrm>
        <a:prstGeom prst="rect">
          <a:avLst/>
        </a:prstGeom>
      </xdr:spPr>
    </xdr:pic>
    <xdr:clientData/>
  </xdr:twoCellAnchor>
  <xdr:twoCellAnchor>
    <xdr:from>
      <xdr:col>15</xdr:col>
      <xdr:colOff>2105025</xdr:colOff>
      <xdr:row>0</xdr:row>
      <xdr:rowOff>457200</xdr:rowOff>
    </xdr:from>
    <xdr:to>
      <xdr:col>15</xdr:col>
      <xdr:colOff>3619500</xdr:colOff>
      <xdr:row>0</xdr:row>
      <xdr:rowOff>790575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697575" y="45720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1038225</xdr:colOff>
      <xdr:row>0</xdr:row>
      <xdr:rowOff>57150</xdr:rowOff>
    </xdr:from>
    <xdr:to>
      <xdr:col>2</xdr:col>
      <xdr:colOff>619125</xdr:colOff>
      <xdr:row>0</xdr:row>
      <xdr:rowOff>504825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57150"/>
          <a:ext cx="1847850" cy="447675"/>
        </a:xfrm>
        <a:prstGeom prst="rect">
          <a:avLst/>
        </a:prstGeom>
      </xdr:spPr>
    </xdr:pic>
    <xdr:clientData/>
  </xdr:twoCellAnchor>
  <xdr:twoCellAnchor>
    <xdr:from>
      <xdr:col>16</xdr:col>
      <xdr:colOff>2257425</xdr:colOff>
      <xdr:row>0</xdr:row>
      <xdr:rowOff>104775</xdr:rowOff>
    </xdr:from>
    <xdr:to>
      <xdr:col>16</xdr:col>
      <xdr:colOff>4057650</xdr:colOff>
      <xdr:row>0</xdr:row>
      <xdr:rowOff>552450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2145625" y="104775"/>
          <a:ext cx="1800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200025</xdr:rowOff>
    </xdr:from>
    <xdr:to>
      <xdr:col>1</xdr:col>
      <xdr:colOff>466725</xdr:colOff>
      <xdr:row>0</xdr:row>
      <xdr:rowOff>742950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0025"/>
          <a:ext cx="1847850" cy="542925"/>
        </a:xfrm>
        <a:prstGeom prst="rect">
          <a:avLst/>
        </a:prstGeom>
      </xdr:spPr>
    </xdr:pic>
    <xdr:clientData/>
  </xdr:twoCellAnchor>
  <xdr:twoCellAnchor>
    <xdr:from>
      <xdr:col>17</xdr:col>
      <xdr:colOff>2257425</xdr:colOff>
      <xdr:row>0</xdr:row>
      <xdr:rowOff>104775</xdr:rowOff>
    </xdr:from>
    <xdr:to>
      <xdr:col>17</xdr:col>
      <xdr:colOff>4057650</xdr:colOff>
      <xdr:row>0</xdr:row>
      <xdr:rowOff>552450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288125" y="104775"/>
          <a:ext cx="1800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200025</xdr:rowOff>
    </xdr:from>
    <xdr:to>
      <xdr:col>1</xdr:col>
      <xdr:colOff>466725</xdr:colOff>
      <xdr:row>0</xdr:row>
      <xdr:rowOff>742950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58000D-9AE4-495F-BF13-DE3B7BDDD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0025"/>
          <a:ext cx="1847850" cy="542925"/>
        </a:xfrm>
        <a:prstGeom prst="rect">
          <a:avLst/>
        </a:prstGeom>
      </xdr:spPr>
    </xdr:pic>
    <xdr:clientData/>
  </xdr:twoCellAnchor>
  <xdr:twoCellAnchor>
    <xdr:from>
      <xdr:col>17</xdr:col>
      <xdr:colOff>2257425</xdr:colOff>
      <xdr:row>0</xdr:row>
      <xdr:rowOff>104775</xdr:rowOff>
    </xdr:from>
    <xdr:to>
      <xdr:col>17</xdr:col>
      <xdr:colOff>4057650</xdr:colOff>
      <xdr:row>0</xdr:row>
      <xdr:rowOff>552450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030630D-3879-4D16-961E-0A245E627E55}"/>
            </a:ext>
            <a:ext uri="{147F2762-F138-4A5C-976F-8EAC2B608ADB}">
              <a16:predDERef xmlns:a16="http://schemas.microsoft.com/office/drawing/2014/main" pred="{D558000D-9AE4-495F-BF13-DE3B7BDDD1E5}"/>
            </a:ext>
          </a:extLst>
        </xdr:cNvPr>
        <xdr:cNvSpPr txBox="1">
          <a:spLocks noChangeArrowheads="1"/>
        </xdr:cNvSpPr>
      </xdr:nvSpPr>
      <xdr:spPr bwMode="auto">
        <a:xfrm>
          <a:off x="21269325" y="104775"/>
          <a:ext cx="1800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200025</xdr:rowOff>
    </xdr:from>
    <xdr:to>
      <xdr:col>1</xdr:col>
      <xdr:colOff>466725</xdr:colOff>
      <xdr:row>0</xdr:row>
      <xdr:rowOff>742950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67E69D-CDD5-4E40-9F35-E3ED4AF5E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0025"/>
          <a:ext cx="1847850" cy="542925"/>
        </a:xfrm>
        <a:prstGeom prst="rect">
          <a:avLst/>
        </a:prstGeom>
      </xdr:spPr>
    </xdr:pic>
    <xdr:clientData/>
  </xdr:twoCellAnchor>
  <xdr:twoCellAnchor>
    <xdr:from>
      <xdr:col>17</xdr:col>
      <xdr:colOff>2257425</xdr:colOff>
      <xdr:row>0</xdr:row>
      <xdr:rowOff>104775</xdr:rowOff>
    </xdr:from>
    <xdr:to>
      <xdr:col>17</xdr:col>
      <xdr:colOff>4057650</xdr:colOff>
      <xdr:row>0</xdr:row>
      <xdr:rowOff>552450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0F57072-A91B-4BEA-9BF8-C6D0BA1D1F82}"/>
            </a:ext>
            <a:ext uri="{147F2762-F138-4A5C-976F-8EAC2B608ADB}">
              <a16:predDERef xmlns:a16="http://schemas.microsoft.com/office/drawing/2014/main" pred="{6167E69D-CDD5-4E40-9F35-E3ED4AF5E8D2}"/>
            </a:ext>
          </a:extLst>
        </xdr:cNvPr>
        <xdr:cNvSpPr txBox="1">
          <a:spLocks noChangeArrowheads="1"/>
        </xdr:cNvSpPr>
      </xdr:nvSpPr>
      <xdr:spPr bwMode="auto">
        <a:xfrm>
          <a:off x="20812125" y="104775"/>
          <a:ext cx="18002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tbcsj-my.sharepoint.com/:x:/g/personal/sigcmaper_cendoj_ramajudicial_gov_co/ESiiGFWuDBBHmwocN51nqwoBOgZ-2eMg2JBPQ-apJPBRVQ?e=aHUk6d" TargetMode="External"/><Relationship Id="rId1" Type="http://schemas.openxmlformats.org/officeDocument/2006/relationships/hyperlink" Target="https://etbcsj-my.sharepoint.com/:w:/g/personal/sigcmaper_cendoj_ramajudicial_gov_co/EZopEh1cPBRKkdRf18hzpLgBp4q3ClmnVp8gPKxm5YXHwg?e=RAXeZ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2"/>
  <sheetViews>
    <sheetView topLeftCell="C1" workbookViewId="0">
      <selection activeCell="P15" sqref="P15"/>
    </sheetView>
  </sheetViews>
  <sheetFormatPr baseColWidth="10" defaultColWidth="11.44140625" defaultRowHeight="14.4" x14ac:dyDescent="0.3"/>
  <cols>
    <col min="1" max="1" width="24.88671875" style="59" customWidth="1"/>
    <col min="2" max="2" width="15" style="59" customWidth="1"/>
    <col min="3" max="3" width="32.6640625" style="59" customWidth="1"/>
    <col min="4" max="4" width="33.33203125" style="59" customWidth="1"/>
    <col min="5" max="5" width="13.109375" style="59" customWidth="1"/>
    <col min="6" max="6" width="34" style="59" customWidth="1"/>
    <col min="7" max="7" width="13.88671875" style="59" customWidth="1"/>
    <col min="8" max="9" width="11.88671875" style="59" customWidth="1"/>
    <col min="10" max="10" width="14.33203125" style="59" customWidth="1"/>
    <col min="11" max="11" width="12.44140625" style="59" customWidth="1"/>
    <col min="12" max="14" width="11.44140625" style="59"/>
    <col min="15" max="15" width="10.5546875" style="59" customWidth="1"/>
    <col min="16" max="16" width="65.5546875" style="59" customWidth="1"/>
    <col min="17" max="16384" width="11.44140625" style="59"/>
  </cols>
  <sheetData>
    <row r="1" spans="1:52" ht="96.75" customHeight="1" thickBot="1" x14ac:dyDescent="0.35">
      <c r="A1" s="155"/>
      <c r="B1" s="156"/>
      <c r="C1" s="160" t="s">
        <v>0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57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</row>
    <row r="2" spans="1:52" s="64" customFormat="1" ht="60" customHeight="1" thickBot="1" x14ac:dyDescent="0.35">
      <c r="A2" s="60" t="s">
        <v>1</v>
      </c>
      <c r="B2" s="161" t="s">
        <v>2</v>
      </c>
      <c r="C2" s="161"/>
      <c r="D2" s="161"/>
      <c r="E2" s="161" t="s">
        <v>3</v>
      </c>
      <c r="F2" s="161"/>
      <c r="G2" s="161"/>
      <c r="H2" s="161" t="s">
        <v>4</v>
      </c>
      <c r="I2" s="161"/>
      <c r="J2" s="161"/>
      <c r="K2" s="161"/>
      <c r="L2" s="157" t="s">
        <v>5</v>
      </c>
      <c r="M2" s="158"/>
      <c r="N2" s="158"/>
      <c r="O2" s="159"/>
      <c r="P2" s="116" t="s">
        <v>6</v>
      </c>
      <c r="Q2" s="61"/>
      <c r="R2" s="62"/>
      <c r="S2" s="62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</row>
    <row r="3" spans="1:52" ht="26.25" customHeight="1" x14ac:dyDescent="0.3">
      <c r="A3" s="153" t="s">
        <v>7</v>
      </c>
      <c r="B3" s="149" t="s">
        <v>8</v>
      </c>
      <c r="C3" s="149" t="s">
        <v>9</v>
      </c>
      <c r="D3" s="149" t="s">
        <v>10</v>
      </c>
      <c r="E3" s="149"/>
      <c r="F3" s="149"/>
      <c r="G3" s="149"/>
      <c r="H3" s="149"/>
      <c r="I3" s="149" t="s">
        <v>11</v>
      </c>
      <c r="J3" s="149" t="s">
        <v>12</v>
      </c>
      <c r="K3" s="149" t="s">
        <v>13</v>
      </c>
      <c r="L3" s="149" t="s">
        <v>14</v>
      </c>
      <c r="M3" s="149"/>
      <c r="N3" s="149"/>
      <c r="O3" s="149"/>
      <c r="P3" s="151"/>
      <c r="Q3" s="65"/>
      <c r="R3" s="66"/>
      <c r="S3" s="66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</row>
    <row r="4" spans="1:52" ht="26.25" customHeight="1" x14ac:dyDescent="0.3">
      <c r="A4" s="154"/>
      <c r="B4" s="150"/>
      <c r="C4" s="150"/>
      <c r="D4" s="150" t="s">
        <v>15</v>
      </c>
      <c r="E4" s="150"/>
      <c r="F4" s="150" t="s">
        <v>16</v>
      </c>
      <c r="G4" s="150"/>
      <c r="H4" s="150" t="s">
        <v>17</v>
      </c>
      <c r="I4" s="150"/>
      <c r="J4" s="150"/>
      <c r="K4" s="150"/>
      <c r="L4" s="150" t="s">
        <v>18</v>
      </c>
      <c r="M4" s="150" t="s">
        <v>19</v>
      </c>
      <c r="N4" s="150" t="s">
        <v>20</v>
      </c>
      <c r="O4" s="150" t="s">
        <v>21</v>
      </c>
      <c r="P4" s="152" t="s">
        <v>22</v>
      </c>
      <c r="Q4" s="65"/>
      <c r="R4" s="66"/>
      <c r="S4" s="66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</row>
    <row r="5" spans="1:52" ht="26.25" customHeight="1" x14ac:dyDescent="0.3">
      <c r="A5" s="154"/>
      <c r="B5" s="150"/>
      <c r="C5" s="150"/>
      <c r="D5" s="114" t="s">
        <v>23</v>
      </c>
      <c r="E5" s="114" t="s">
        <v>24</v>
      </c>
      <c r="F5" s="114" t="s">
        <v>23</v>
      </c>
      <c r="G5" s="114" t="s">
        <v>24</v>
      </c>
      <c r="H5" s="150"/>
      <c r="I5" s="150"/>
      <c r="J5" s="150"/>
      <c r="K5" s="150"/>
      <c r="L5" s="150"/>
      <c r="M5" s="150"/>
      <c r="N5" s="150"/>
      <c r="O5" s="150"/>
      <c r="P5" s="152"/>
      <c r="Q5" s="65"/>
      <c r="R5" s="66"/>
      <c r="S5" s="66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</row>
    <row r="6" spans="1:52" s="79" customFormat="1" ht="87" customHeight="1" x14ac:dyDescent="0.3">
      <c r="A6" s="115" t="s">
        <v>25</v>
      </c>
      <c r="B6" s="68" t="s">
        <v>26</v>
      </c>
      <c r="C6" s="69" t="s">
        <v>27</v>
      </c>
      <c r="D6" s="68" t="s">
        <v>28</v>
      </c>
      <c r="E6" s="68">
        <v>19</v>
      </c>
      <c r="F6" s="68" t="s">
        <v>29</v>
      </c>
      <c r="G6" s="70">
        <v>37</v>
      </c>
      <c r="H6" s="71">
        <f>E6/G6</f>
        <v>0.51351351351351349</v>
      </c>
      <c r="I6" s="71">
        <v>1</v>
      </c>
      <c r="J6" s="72">
        <v>0.8</v>
      </c>
      <c r="K6" s="73" t="s">
        <v>30</v>
      </c>
      <c r="L6" s="74">
        <v>0.27</v>
      </c>
      <c r="M6" s="74">
        <v>0.51</v>
      </c>
      <c r="N6" s="112">
        <v>0.72</v>
      </c>
      <c r="O6" s="75">
        <v>1</v>
      </c>
      <c r="P6" s="76" t="s">
        <v>31</v>
      </c>
      <c r="Q6" s="77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</row>
    <row r="7" spans="1:52" s="79" customFormat="1" ht="87" customHeight="1" thickBot="1" x14ac:dyDescent="0.35">
      <c r="A7" s="80" t="s">
        <v>32</v>
      </c>
      <c r="B7" s="81" t="s">
        <v>33</v>
      </c>
      <c r="C7" s="82" t="s">
        <v>34</v>
      </c>
      <c r="D7" s="81" t="s">
        <v>35</v>
      </c>
      <c r="E7" s="81">
        <v>3</v>
      </c>
      <c r="F7" s="81" t="s">
        <v>36</v>
      </c>
      <c r="G7" s="81">
        <v>3</v>
      </c>
      <c r="H7" s="83">
        <f>E7/G7</f>
        <v>1</v>
      </c>
      <c r="I7" s="83">
        <v>1</v>
      </c>
      <c r="J7" s="84">
        <v>1</v>
      </c>
      <c r="K7" s="81" t="s">
        <v>30</v>
      </c>
      <c r="L7" s="85">
        <f>H7</f>
        <v>1</v>
      </c>
      <c r="M7" s="85">
        <f>H7</f>
        <v>1</v>
      </c>
      <c r="N7" s="85">
        <v>1</v>
      </c>
      <c r="O7" s="86">
        <v>1</v>
      </c>
      <c r="P7" s="87" t="s">
        <v>37</v>
      </c>
      <c r="Q7" s="77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</row>
    <row r="8" spans="1:52" s="98" customFormat="1" ht="57.6" hidden="1" x14ac:dyDescent="0.3">
      <c r="A8" s="88" t="s">
        <v>38</v>
      </c>
      <c r="B8" s="89" t="s">
        <v>39</v>
      </c>
      <c r="C8" s="90" t="s">
        <v>40</v>
      </c>
      <c r="D8" s="89" t="s">
        <v>41</v>
      </c>
      <c r="E8" s="89"/>
      <c r="F8" s="89" t="s">
        <v>42</v>
      </c>
      <c r="G8" s="91"/>
      <c r="H8" s="92" t="e">
        <f>E8/G8</f>
        <v>#DIV/0!</v>
      </c>
      <c r="I8" s="92" t="s">
        <v>43</v>
      </c>
      <c r="J8" s="93" t="s">
        <v>43</v>
      </c>
      <c r="K8" s="91" t="s">
        <v>30</v>
      </c>
      <c r="L8" s="94"/>
      <c r="M8" s="94"/>
      <c r="N8" s="94"/>
      <c r="O8" s="95"/>
      <c r="P8" s="96"/>
      <c r="Q8" s="65"/>
      <c r="R8" s="2"/>
      <c r="S8" s="2"/>
      <c r="T8" s="3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</row>
    <row r="9" spans="1:52" x14ac:dyDescent="0.3">
      <c r="A9" s="99"/>
      <c r="B9" s="99"/>
      <c r="C9" s="99"/>
      <c r="D9" s="99"/>
      <c r="E9" s="99"/>
      <c r="F9" s="99"/>
      <c r="G9" s="99"/>
      <c r="H9" s="1"/>
      <c r="I9" s="100"/>
      <c r="J9" s="99"/>
      <c r="K9" s="99"/>
      <c r="L9" s="99"/>
      <c r="M9" s="99"/>
      <c r="N9" s="99"/>
      <c r="O9" s="99"/>
    </row>
    <row r="10" spans="1:52" x14ac:dyDescent="0.3">
      <c r="A10" s="99"/>
      <c r="B10" s="99"/>
      <c r="C10" s="99"/>
      <c r="D10" s="99"/>
      <c r="E10" s="99"/>
      <c r="F10" s="99"/>
      <c r="G10" s="99"/>
      <c r="H10" s="99"/>
      <c r="I10" s="100"/>
      <c r="J10" s="99"/>
      <c r="K10" s="99"/>
      <c r="L10" s="99"/>
      <c r="M10" s="99"/>
      <c r="N10" s="99"/>
      <c r="O10" s="99"/>
    </row>
    <row r="11" spans="1:52" ht="27.6" hidden="1" x14ac:dyDescent="0.3">
      <c r="C11" s="113" t="s">
        <v>44</v>
      </c>
      <c r="D11" s="139" t="s">
        <v>45</v>
      </c>
      <c r="E11" s="139"/>
      <c r="F11" s="140" t="s">
        <v>46</v>
      </c>
      <c r="G11" s="140"/>
      <c r="H11" s="141" t="s">
        <v>47</v>
      </c>
      <c r="I11" s="142"/>
      <c r="J11" s="143"/>
    </row>
    <row r="12" spans="1:52" hidden="1" x14ac:dyDescent="0.3">
      <c r="C12" s="113" t="s">
        <v>48</v>
      </c>
      <c r="D12" s="144" t="s">
        <v>49</v>
      </c>
      <c r="E12" s="144"/>
      <c r="F12" s="145" t="s">
        <v>50</v>
      </c>
      <c r="G12" s="145"/>
      <c r="H12" s="146" t="s">
        <v>51</v>
      </c>
      <c r="I12" s="147"/>
      <c r="J12" s="148"/>
    </row>
  </sheetData>
  <mergeCells count="28">
    <mergeCell ref="A1:B1"/>
    <mergeCell ref="L2:O2"/>
    <mergeCell ref="C1:O1"/>
    <mergeCell ref="B2:D2"/>
    <mergeCell ref="E2:G2"/>
    <mergeCell ref="H2:K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  <mergeCell ref="D11:E11"/>
    <mergeCell ref="F11:G11"/>
    <mergeCell ref="H11:J11"/>
    <mergeCell ref="D12:E12"/>
    <mergeCell ref="F12:G12"/>
    <mergeCell ref="H12:J12"/>
  </mergeCells>
  <dataValidations count="4">
    <dataValidation type="list" allowBlank="1" showInputMessage="1" showErrorMessage="1" sqref="F9:F26" xr:uid="{00000000-0002-0000-0000-000000000000}">
      <formula1>$V$6:$V$14</formula1>
    </dataValidation>
    <dataValidation type="list" allowBlank="1" showInputMessage="1" showErrorMessage="1" sqref="K9:L26" xr:uid="{00000000-0002-0000-0000-000001000000}">
      <formula1>$Z$6:$Z$7</formula1>
    </dataValidation>
    <dataValidation type="list" allowBlank="1" showInputMessage="1" showErrorMessage="1" sqref="E9:E26 M9:M26 O9:O26 G9:G26" xr:uid="{00000000-0002-0000-0000-000002000000}">
      <formula1>#REF!</formula1>
    </dataValidation>
    <dataValidation allowBlank="1" showInputMessage="1" showErrorMessage="1" sqref="F6:F8" xr:uid="{00000000-0002-0000-0000-000003000000}"/>
  </dataValidations>
  <hyperlinks>
    <hyperlink ref="P7" r:id="rId1" xr:uid="{00000000-0004-0000-0000-000000000000}"/>
    <hyperlink ref="P6" r:id="rId2" xr:uid="{00000000-0004-0000-0000-000001000000}"/>
  </hyperlinks>
  <pageMargins left="0.7" right="0.7" top="0.75" bottom="0.75" header="0.3" footer="0.3"/>
  <pageSetup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7"/>
  <sheetViews>
    <sheetView topLeftCell="D1" workbookViewId="0">
      <selection activeCell="B3" sqref="B3:B5"/>
    </sheetView>
  </sheetViews>
  <sheetFormatPr baseColWidth="10" defaultColWidth="11.44140625" defaultRowHeight="14.4" x14ac:dyDescent="0.3"/>
  <cols>
    <col min="1" max="1" width="24.88671875" style="7" customWidth="1"/>
    <col min="2" max="2" width="15" style="7" customWidth="1"/>
    <col min="3" max="3" width="32.6640625" style="7" customWidth="1"/>
    <col min="4" max="4" width="27.109375" style="7" customWidth="1"/>
    <col min="5" max="5" width="13.109375" style="7" customWidth="1"/>
    <col min="6" max="6" width="26.88671875" style="7" customWidth="1"/>
    <col min="7" max="7" width="13.88671875" style="7" customWidth="1"/>
    <col min="8" max="9" width="11.88671875" style="7" customWidth="1"/>
    <col min="10" max="10" width="14.33203125" style="7" customWidth="1"/>
    <col min="11" max="11" width="12.44140625" style="7" customWidth="1"/>
    <col min="12" max="14" width="11.44140625" style="7"/>
    <col min="15" max="15" width="10.5546875" style="7" customWidth="1"/>
    <col min="16" max="16" width="58.109375" style="7" customWidth="1"/>
    <col min="17" max="16384" width="11.44140625" style="7"/>
  </cols>
  <sheetData>
    <row r="1" spans="1:52" ht="70.5" customHeight="1" thickBot="1" x14ac:dyDescent="0.35">
      <c r="A1" s="168"/>
      <c r="B1" s="169"/>
      <c r="C1" s="160" t="s">
        <v>0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70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8.8" thickBot="1" x14ac:dyDescent="0.35">
      <c r="A2" s="15" t="s">
        <v>52</v>
      </c>
      <c r="B2" s="171" t="s">
        <v>53</v>
      </c>
      <c r="C2" s="171"/>
      <c r="D2" s="171"/>
      <c r="E2" s="171" t="s">
        <v>54</v>
      </c>
      <c r="F2" s="171"/>
      <c r="G2" s="171"/>
      <c r="H2" s="171" t="s">
        <v>55</v>
      </c>
      <c r="I2" s="171"/>
      <c r="J2" s="171"/>
      <c r="K2" s="171"/>
      <c r="L2" s="172" t="s">
        <v>56</v>
      </c>
      <c r="M2" s="173"/>
      <c r="N2" s="173"/>
      <c r="O2" s="174"/>
      <c r="P2" s="118" t="s">
        <v>6</v>
      </c>
      <c r="Q2" s="9"/>
      <c r="R2" s="8"/>
      <c r="S2" s="8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28.2" x14ac:dyDescent="0.3">
      <c r="A3" s="166" t="s">
        <v>7</v>
      </c>
      <c r="B3" s="162" t="s">
        <v>8</v>
      </c>
      <c r="C3" s="162" t="s">
        <v>57</v>
      </c>
      <c r="D3" s="162" t="s">
        <v>10</v>
      </c>
      <c r="E3" s="162"/>
      <c r="F3" s="162"/>
      <c r="G3" s="162"/>
      <c r="H3" s="162"/>
      <c r="I3" s="162" t="s">
        <v>11</v>
      </c>
      <c r="J3" s="162" t="s">
        <v>12</v>
      </c>
      <c r="K3" s="162" t="s">
        <v>13</v>
      </c>
      <c r="L3" s="162" t="s">
        <v>14</v>
      </c>
      <c r="M3" s="162"/>
      <c r="N3" s="162"/>
      <c r="O3" s="162"/>
      <c r="P3" s="164"/>
      <c r="Q3" s="9"/>
      <c r="R3" s="8"/>
      <c r="S3" s="8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28.2" x14ac:dyDescent="0.3">
      <c r="A4" s="167"/>
      <c r="B4" s="163"/>
      <c r="C4" s="163"/>
      <c r="D4" s="163" t="s">
        <v>15</v>
      </c>
      <c r="E4" s="163"/>
      <c r="F4" s="163" t="s">
        <v>16</v>
      </c>
      <c r="G4" s="163"/>
      <c r="H4" s="163" t="s">
        <v>17</v>
      </c>
      <c r="I4" s="163"/>
      <c r="J4" s="163"/>
      <c r="K4" s="163"/>
      <c r="L4" s="163" t="s">
        <v>18</v>
      </c>
      <c r="M4" s="163" t="s">
        <v>19</v>
      </c>
      <c r="N4" s="163" t="s">
        <v>20</v>
      </c>
      <c r="O4" s="163" t="s">
        <v>21</v>
      </c>
      <c r="P4" s="165" t="s">
        <v>22</v>
      </c>
      <c r="Q4" s="9"/>
      <c r="R4" s="8"/>
      <c r="S4" s="8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28.2" x14ac:dyDescent="0.3">
      <c r="A5" s="167"/>
      <c r="B5" s="163"/>
      <c r="C5" s="163"/>
      <c r="D5" s="117" t="s">
        <v>23</v>
      </c>
      <c r="E5" s="117" t="s">
        <v>24</v>
      </c>
      <c r="F5" s="117" t="s">
        <v>23</v>
      </c>
      <c r="G5" s="117" t="s">
        <v>24</v>
      </c>
      <c r="H5" s="163"/>
      <c r="I5" s="163"/>
      <c r="J5" s="163"/>
      <c r="K5" s="163"/>
      <c r="L5" s="163"/>
      <c r="M5" s="163"/>
      <c r="N5" s="163"/>
      <c r="O5" s="163"/>
      <c r="P5" s="165"/>
      <c r="Q5" s="9"/>
      <c r="R5" s="8"/>
      <c r="S5" s="8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28" customFormat="1" ht="13.8" x14ac:dyDescent="0.3">
      <c r="A6" s="16"/>
      <c r="B6" s="17"/>
      <c r="C6" s="18"/>
      <c r="D6" s="17"/>
      <c r="E6" s="17"/>
      <c r="F6" s="17"/>
      <c r="G6" s="19"/>
      <c r="H6" s="20" t="e">
        <f>E6/G6</f>
        <v>#DIV/0!</v>
      </c>
      <c r="I6" s="20"/>
      <c r="J6" s="21"/>
      <c r="K6" s="22"/>
      <c r="L6" s="23"/>
      <c r="M6" s="23"/>
      <c r="N6" s="24"/>
      <c r="O6" s="25"/>
      <c r="P6" s="26"/>
      <c r="Q6" s="27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s="28" customFormat="1" ht="13.8" x14ac:dyDescent="0.3">
      <c r="A7" s="16"/>
      <c r="B7" s="17"/>
      <c r="C7" s="18"/>
      <c r="D7" s="17"/>
      <c r="E7" s="17"/>
      <c r="F7" s="17"/>
      <c r="G7" s="19"/>
      <c r="H7" s="20" t="e">
        <f t="shared" ref="H7:H14" si="0">E7/G7</f>
        <v>#DIV/0!</v>
      </c>
      <c r="I7" s="20"/>
      <c r="J7" s="21"/>
      <c r="K7" s="22"/>
      <c r="L7" s="23"/>
      <c r="M7" s="23"/>
      <c r="N7" s="24"/>
      <c r="O7" s="25"/>
      <c r="P7" s="26"/>
      <c r="Q7" s="27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28" customFormat="1" ht="13.8" x14ac:dyDescent="0.3">
      <c r="A8" s="16"/>
      <c r="B8" s="17"/>
      <c r="C8" s="18"/>
      <c r="D8" s="17"/>
      <c r="E8" s="17"/>
      <c r="F8" s="17"/>
      <c r="G8" s="19"/>
      <c r="H8" s="20" t="e">
        <f t="shared" si="0"/>
        <v>#DIV/0!</v>
      </c>
      <c r="I8" s="20"/>
      <c r="J8" s="21"/>
      <c r="K8" s="22"/>
      <c r="L8" s="23"/>
      <c r="M8" s="23"/>
      <c r="N8" s="24"/>
      <c r="O8" s="25"/>
      <c r="P8" s="26"/>
      <c r="Q8" s="27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s="28" customFormat="1" ht="13.8" x14ac:dyDescent="0.3">
      <c r="A9" s="16"/>
      <c r="B9" s="17"/>
      <c r="C9" s="18"/>
      <c r="D9" s="17"/>
      <c r="E9" s="17"/>
      <c r="F9" s="17"/>
      <c r="G9" s="19"/>
      <c r="H9" s="20" t="e">
        <f t="shared" si="0"/>
        <v>#DIV/0!</v>
      </c>
      <c r="I9" s="20"/>
      <c r="J9" s="21"/>
      <c r="K9" s="22"/>
      <c r="L9" s="23"/>
      <c r="M9" s="23"/>
      <c r="N9" s="24"/>
      <c r="O9" s="25"/>
      <c r="P9" s="26"/>
      <c r="Q9" s="27"/>
      <c r="R9" s="2"/>
      <c r="S9" s="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s="28" customFormat="1" ht="13.8" x14ac:dyDescent="0.3">
      <c r="A10" s="16"/>
      <c r="B10" s="17"/>
      <c r="C10" s="18"/>
      <c r="D10" s="17"/>
      <c r="E10" s="17"/>
      <c r="F10" s="17"/>
      <c r="G10" s="19"/>
      <c r="H10" s="20" t="e">
        <f t="shared" si="0"/>
        <v>#DIV/0!</v>
      </c>
      <c r="I10" s="20"/>
      <c r="J10" s="21"/>
      <c r="K10" s="22"/>
      <c r="L10" s="23"/>
      <c r="M10" s="23"/>
      <c r="N10" s="24"/>
      <c r="O10" s="25"/>
      <c r="P10" s="26"/>
      <c r="Q10" s="27"/>
      <c r="R10" s="2"/>
      <c r="S10" s="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28" customFormat="1" ht="13.8" x14ac:dyDescent="0.3">
      <c r="A11" s="16"/>
      <c r="B11" s="17"/>
      <c r="C11" s="18"/>
      <c r="D11" s="17"/>
      <c r="E11" s="17"/>
      <c r="F11" s="17"/>
      <c r="G11" s="19"/>
      <c r="H11" s="20" t="e">
        <f t="shared" si="0"/>
        <v>#DIV/0!</v>
      </c>
      <c r="I11" s="20"/>
      <c r="J11" s="21"/>
      <c r="K11" s="22"/>
      <c r="L11" s="23"/>
      <c r="M11" s="23"/>
      <c r="N11" s="24"/>
      <c r="O11" s="25"/>
      <c r="P11" s="26"/>
      <c r="Q11" s="27"/>
      <c r="R11" s="2"/>
      <c r="S11" s="2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28" customFormat="1" ht="13.8" x14ac:dyDescent="0.3">
      <c r="A12" s="16"/>
      <c r="B12" s="17"/>
      <c r="C12" s="18"/>
      <c r="D12" s="17"/>
      <c r="E12" s="17"/>
      <c r="F12" s="17"/>
      <c r="G12" s="19"/>
      <c r="H12" s="20" t="e">
        <f t="shared" si="0"/>
        <v>#DIV/0!</v>
      </c>
      <c r="I12" s="20"/>
      <c r="J12" s="21"/>
      <c r="K12" s="22"/>
      <c r="L12" s="23"/>
      <c r="M12" s="23"/>
      <c r="N12" s="24"/>
      <c r="O12" s="25"/>
      <c r="P12" s="26"/>
      <c r="Q12" s="27"/>
      <c r="R12" s="2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28" customFormat="1" ht="13.8" x14ac:dyDescent="0.3">
      <c r="A13" s="16"/>
      <c r="B13" s="17"/>
      <c r="C13" s="18"/>
      <c r="D13" s="17"/>
      <c r="E13" s="17"/>
      <c r="F13" s="17"/>
      <c r="G13" s="19"/>
      <c r="H13" s="20" t="e">
        <f t="shared" si="0"/>
        <v>#DIV/0!</v>
      </c>
      <c r="I13" s="20"/>
      <c r="J13" s="21"/>
      <c r="K13" s="22"/>
      <c r="L13" s="23"/>
      <c r="M13" s="23"/>
      <c r="N13" s="24"/>
      <c r="O13" s="25"/>
      <c r="P13" s="26"/>
      <c r="Q13" s="27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s="28" customFormat="1" thickBot="1" x14ac:dyDescent="0.35">
      <c r="A14" s="29"/>
      <c r="B14" s="4"/>
      <c r="C14" s="30"/>
      <c r="D14" s="4"/>
      <c r="E14" s="4"/>
      <c r="F14" s="4"/>
      <c r="G14" s="31"/>
      <c r="H14" s="5" t="e">
        <f t="shared" si="0"/>
        <v>#DIV/0!</v>
      </c>
      <c r="I14" s="5"/>
      <c r="J14" s="32"/>
      <c r="K14" s="31"/>
      <c r="L14" s="33"/>
      <c r="M14" s="33"/>
      <c r="N14" s="34"/>
      <c r="O14" s="35"/>
      <c r="P14" s="36"/>
      <c r="Q14" s="27"/>
      <c r="R14" s="2"/>
      <c r="S14" s="2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s="12" customFormat="1" ht="57.6" hidden="1" x14ac:dyDescent="0.3">
      <c r="A15" s="37" t="s">
        <v>38</v>
      </c>
      <c r="B15" s="38" t="s">
        <v>39</v>
      </c>
      <c r="C15" s="39" t="s">
        <v>40</v>
      </c>
      <c r="D15" s="38" t="s">
        <v>41</v>
      </c>
      <c r="E15" s="38"/>
      <c r="F15" s="38" t="s">
        <v>42</v>
      </c>
      <c r="G15" s="40"/>
      <c r="H15" s="41" t="e">
        <f>E15/G15</f>
        <v>#DIV/0!</v>
      </c>
      <c r="I15" s="41" t="s">
        <v>43</v>
      </c>
      <c r="J15" s="42" t="s">
        <v>43</v>
      </c>
      <c r="K15" s="40" t="s">
        <v>30</v>
      </c>
      <c r="L15" s="43"/>
      <c r="M15" s="43"/>
      <c r="N15" s="43"/>
      <c r="O15" s="44"/>
      <c r="P15" s="45"/>
      <c r="Q15" s="9"/>
      <c r="R15" s="8"/>
      <c r="S15" s="8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x14ac:dyDescent="0.3">
      <c r="A16" s="13"/>
      <c r="B16" s="13"/>
      <c r="C16" s="13"/>
      <c r="D16" s="13"/>
      <c r="E16" s="13"/>
      <c r="F16" s="13"/>
      <c r="G16" s="13"/>
      <c r="H16" s="1"/>
      <c r="I16" s="14"/>
      <c r="J16" s="13"/>
      <c r="K16" s="13"/>
      <c r="L16" s="13"/>
      <c r="M16" s="13"/>
      <c r="N16" s="13"/>
      <c r="O16" s="13"/>
    </row>
    <row r="17" spans="1:15" x14ac:dyDescent="0.3">
      <c r="A17" s="13"/>
      <c r="B17" s="13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</row>
  </sheetData>
  <mergeCells count="22">
    <mergeCell ref="A1:B1"/>
    <mergeCell ref="C1:P1"/>
    <mergeCell ref="B2:D2"/>
    <mergeCell ref="E2:G2"/>
    <mergeCell ref="H2:K2"/>
    <mergeCell ref="L2:O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</mergeCells>
  <dataValidations count="3">
    <dataValidation type="list" allowBlank="1" showInputMessage="1" showErrorMessage="1" sqref="G15:G31 O15:O31 E15:E31 M15:M31" xr:uid="{00000000-0002-0000-0100-000000000000}">
      <formula1>#REF!</formula1>
    </dataValidation>
    <dataValidation type="list" allowBlank="1" showInputMessage="1" showErrorMessage="1" sqref="K15:L31" xr:uid="{00000000-0002-0000-0100-000001000000}">
      <formula1>$Z$6:$Z$14</formula1>
    </dataValidation>
    <dataValidation type="list" allowBlank="1" showInputMessage="1" showErrorMessage="1" sqref="F15:F31" xr:uid="{00000000-0002-0000-0100-000002000000}">
      <formula1>$V$6:$V$19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1"/>
  <sheetViews>
    <sheetView topLeftCell="A4" workbookViewId="0">
      <selection activeCell="P7" sqref="P7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9.6640625" style="47" customWidth="1"/>
    <col min="4" max="4" width="29" style="47" customWidth="1"/>
    <col min="5" max="5" width="25.88671875" style="47" customWidth="1"/>
    <col min="6" max="6" width="8.33203125" style="47" customWidth="1"/>
    <col min="7" max="7" width="25.109375" style="47" customWidth="1"/>
    <col min="8" max="8" width="8.109375" style="47" customWidth="1"/>
    <col min="9" max="10" width="11.88671875" style="47" customWidth="1"/>
    <col min="11" max="11" width="14.33203125" style="47" customWidth="1"/>
    <col min="12" max="12" width="12.44140625" style="47" customWidth="1"/>
    <col min="13" max="15" width="11.44140625" style="47"/>
    <col min="16" max="16" width="10.5546875" style="47" customWidth="1"/>
    <col min="17" max="17" width="65.5546875" style="47" customWidth="1"/>
    <col min="18" max="16384" width="11.44140625" style="47"/>
  </cols>
  <sheetData>
    <row r="1" spans="1:53" ht="47.25" customHeight="1" thickBot="1" x14ac:dyDescent="0.25">
      <c r="A1" s="196"/>
      <c r="B1" s="197"/>
      <c r="C1" s="121"/>
      <c r="D1" s="198" t="s">
        <v>0</v>
      </c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9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</row>
    <row r="2" spans="1:53" ht="36" customHeight="1" thickBot="1" x14ac:dyDescent="0.25">
      <c r="A2" s="48" t="s">
        <v>58</v>
      </c>
      <c r="B2" s="200" t="s">
        <v>59</v>
      </c>
      <c r="C2" s="201"/>
      <c r="D2" s="201"/>
      <c r="E2" s="202" t="s">
        <v>3</v>
      </c>
      <c r="F2" s="203"/>
      <c r="G2" s="202" t="s">
        <v>60</v>
      </c>
      <c r="H2" s="204"/>
      <c r="I2" s="204"/>
      <c r="J2" s="204"/>
      <c r="K2" s="204"/>
      <c r="L2" s="203"/>
      <c r="M2" s="205" t="s">
        <v>61</v>
      </c>
      <c r="N2" s="206"/>
      <c r="O2" s="206"/>
      <c r="P2" s="207"/>
      <c r="Q2" s="56" t="s">
        <v>62</v>
      </c>
      <c r="R2" s="50"/>
      <c r="S2" s="49"/>
      <c r="T2" s="49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</row>
    <row r="3" spans="1:53" ht="36" customHeight="1" x14ac:dyDescent="0.2">
      <c r="A3" s="192" t="s">
        <v>7</v>
      </c>
      <c r="B3" s="185" t="s">
        <v>8</v>
      </c>
      <c r="C3" s="195" t="s">
        <v>9</v>
      </c>
      <c r="D3" s="185" t="s">
        <v>57</v>
      </c>
      <c r="E3" s="185" t="s">
        <v>10</v>
      </c>
      <c r="F3" s="185"/>
      <c r="G3" s="185"/>
      <c r="H3" s="185"/>
      <c r="I3" s="185"/>
      <c r="J3" s="185" t="s">
        <v>11</v>
      </c>
      <c r="K3" s="185" t="s">
        <v>12</v>
      </c>
      <c r="L3" s="185" t="s">
        <v>13</v>
      </c>
      <c r="M3" s="185" t="s">
        <v>14</v>
      </c>
      <c r="N3" s="185"/>
      <c r="O3" s="185"/>
      <c r="P3" s="185"/>
      <c r="Q3" s="188"/>
      <c r="R3" s="50"/>
      <c r="S3" s="49"/>
      <c r="T3" s="49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</row>
    <row r="4" spans="1:53" ht="36" customHeight="1" x14ac:dyDescent="0.2">
      <c r="A4" s="193"/>
      <c r="B4" s="186"/>
      <c r="C4" s="189"/>
      <c r="D4" s="186"/>
      <c r="E4" s="186" t="s">
        <v>15</v>
      </c>
      <c r="F4" s="186"/>
      <c r="G4" s="186" t="s">
        <v>16</v>
      </c>
      <c r="H4" s="186"/>
      <c r="I4" s="187" t="s">
        <v>17</v>
      </c>
      <c r="J4" s="186"/>
      <c r="K4" s="186"/>
      <c r="L4" s="186"/>
      <c r="M4" s="187" t="s">
        <v>18</v>
      </c>
      <c r="N4" s="186" t="s">
        <v>19</v>
      </c>
      <c r="O4" s="186" t="s">
        <v>20</v>
      </c>
      <c r="P4" s="186" t="s">
        <v>21</v>
      </c>
      <c r="Q4" s="190" t="s">
        <v>22</v>
      </c>
      <c r="R4" s="50"/>
      <c r="S4" s="49"/>
      <c r="T4" s="49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</row>
    <row r="5" spans="1:53" ht="36" customHeight="1" x14ac:dyDescent="0.2">
      <c r="A5" s="194"/>
      <c r="B5" s="187"/>
      <c r="C5" s="189"/>
      <c r="D5" s="187"/>
      <c r="E5" s="120" t="s">
        <v>23</v>
      </c>
      <c r="F5" s="120" t="s">
        <v>24</v>
      </c>
      <c r="G5" s="120" t="s">
        <v>23</v>
      </c>
      <c r="H5" s="120" t="s">
        <v>24</v>
      </c>
      <c r="I5" s="189"/>
      <c r="J5" s="187"/>
      <c r="K5" s="187"/>
      <c r="L5" s="187"/>
      <c r="M5" s="189"/>
      <c r="N5" s="187"/>
      <c r="O5" s="187"/>
      <c r="P5" s="187"/>
      <c r="Q5" s="191"/>
      <c r="R5" s="50"/>
      <c r="S5" s="49"/>
      <c r="T5" s="49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spans="1:53" s="110" customFormat="1" ht="111.75" customHeight="1" x14ac:dyDescent="0.3">
      <c r="A6" s="101" t="s">
        <v>25</v>
      </c>
      <c r="B6" s="102" t="s">
        <v>26</v>
      </c>
      <c r="C6" s="109" t="s">
        <v>27</v>
      </c>
      <c r="D6" s="102" t="s">
        <v>63</v>
      </c>
      <c r="E6" s="102" t="s">
        <v>64</v>
      </c>
      <c r="F6" s="103">
        <v>3</v>
      </c>
      <c r="G6" s="102" t="s">
        <v>65</v>
      </c>
      <c r="H6" s="107">
        <v>4</v>
      </c>
      <c r="I6" s="108">
        <f>F6/H6</f>
        <v>0.75</v>
      </c>
      <c r="J6" s="104">
        <v>1</v>
      </c>
      <c r="K6" s="105">
        <v>1</v>
      </c>
      <c r="L6" s="105" t="s">
        <v>66</v>
      </c>
      <c r="M6" s="105">
        <v>0.25</v>
      </c>
      <c r="N6" s="105">
        <v>0.5</v>
      </c>
      <c r="O6" s="105">
        <v>0.75</v>
      </c>
      <c r="P6" s="105">
        <v>1</v>
      </c>
      <c r="Q6" s="102" t="s">
        <v>67</v>
      </c>
      <c r="R6" s="50"/>
      <c r="S6" s="49"/>
      <c r="T6" s="49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s="110" customFormat="1" ht="195.75" customHeight="1" x14ac:dyDescent="0.3">
      <c r="A7" s="101" t="s">
        <v>32</v>
      </c>
      <c r="B7" s="106" t="s">
        <v>33</v>
      </c>
      <c r="C7" s="111" t="s">
        <v>34</v>
      </c>
      <c r="D7" s="102" t="s">
        <v>63</v>
      </c>
      <c r="E7" s="106" t="s">
        <v>68</v>
      </c>
      <c r="F7" s="103">
        <v>475</v>
      </c>
      <c r="G7" s="106" t="s">
        <v>69</v>
      </c>
      <c r="H7" s="107">
        <v>475</v>
      </c>
      <c r="I7" s="108">
        <f>F7/H7</f>
        <v>1</v>
      </c>
      <c r="J7" s="104">
        <v>1</v>
      </c>
      <c r="K7" s="105">
        <v>1</v>
      </c>
      <c r="L7" s="105" t="s">
        <v>66</v>
      </c>
      <c r="M7" s="105">
        <v>1</v>
      </c>
      <c r="N7" s="105">
        <v>1</v>
      </c>
      <c r="O7" s="105">
        <v>1</v>
      </c>
      <c r="P7" s="105">
        <v>1</v>
      </c>
      <c r="Q7" s="102" t="s">
        <v>70</v>
      </c>
      <c r="R7" s="50"/>
      <c r="S7" s="49"/>
      <c r="T7" s="49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spans="1:53" x14ac:dyDescent="0.2">
      <c r="A8" s="52"/>
      <c r="B8" s="52"/>
      <c r="C8" s="52"/>
      <c r="D8" s="52"/>
      <c r="E8" s="52"/>
      <c r="F8" s="52"/>
      <c r="G8" s="52"/>
      <c r="H8" s="52"/>
      <c r="I8" s="53"/>
      <c r="J8" s="54"/>
      <c r="K8" s="52"/>
      <c r="L8" s="52"/>
      <c r="M8" s="52"/>
      <c r="N8" s="52"/>
      <c r="O8" s="52"/>
      <c r="P8" s="52"/>
    </row>
    <row r="9" spans="1:53" x14ac:dyDescent="0.2">
      <c r="A9" s="52"/>
      <c r="B9" s="52"/>
      <c r="C9" s="52"/>
      <c r="D9" s="52"/>
      <c r="E9" s="52"/>
      <c r="F9" s="52"/>
      <c r="G9" s="52"/>
      <c r="H9" s="52"/>
      <c r="I9" s="52"/>
      <c r="J9" s="54"/>
      <c r="K9" s="52"/>
      <c r="L9" s="52"/>
      <c r="M9" s="52"/>
      <c r="N9" s="52"/>
      <c r="O9" s="52"/>
      <c r="P9" s="52"/>
    </row>
    <row r="10" spans="1:53" ht="20.399999999999999" hidden="1" x14ac:dyDescent="0.2">
      <c r="B10" s="55"/>
      <c r="C10" s="55"/>
      <c r="D10" s="119" t="s">
        <v>44</v>
      </c>
      <c r="E10" s="175" t="s">
        <v>45</v>
      </c>
      <c r="F10" s="175"/>
      <c r="G10" s="176" t="s">
        <v>46</v>
      </c>
      <c r="H10" s="176"/>
      <c r="I10" s="177" t="s">
        <v>47</v>
      </c>
      <c r="J10" s="178"/>
      <c r="K10" s="179"/>
    </row>
    <row r="11" spans="1:53" hidden="1" x14ac:dyDescent="0.2">
      <c r="D11" s="119" t="s">
        <v>48</v>
      </c>
      <c r="E11" s="180" t="s">
        <v>49</v>
      </c>
      <c r="F11" s="180"/>
      <c r="G11" s="181" t="s">
        <v>50</v>
      </c>
      <c r="H11" s="181"/>
      <c r="I11" s="182" t="s">
        <v>51</v>
      </c>
      <c r="J11" s="183"/>
      <c r="K11" s="184"/>
    </row>
  </sheetData>
  <mergeCells count="29">
    <mergeCell ref="A1:B1"/>
    <mergeCell ref="D1:Q1"/>
    <mergeCell ref="B2:D2"/>
    <mergeCell ref="E2:F2"/>
    <mergeCell ref="G2:L2"/>
    <mergeCell ref="M2:P2"/>
    <mergeCell ref="A3:A5"/>
    <mergeCell ref="B3:B5"/>
    <mergeCell ref="D3:D5"/>
    <mergeCell ref="E3:I3"/>
    <mergeCell ref="J3:J5"/>
    <mergeCell ref="C3:C5"/>
    <mergeCell ref="L3:L5"/>
    <mergeCell ref="M3:Q3"/>
    <mergeCell ref="E4:F4"/>
    <mergeCell ref="G4:H4"/>
    <mergeCell ref="I4:I5"/>
    <mergeCell ref="M4:M5"/>
    <mergeCell ref="N4:N5"/>
    <mergeCell ref="O4:O5"/>
    <mergeCell ref="P4:P5"/>
    <mergeCell ref="Q4:Q5"/>
    <mergeCell ref="K3:K5"/>
    <mergeCell ref="E10:F10"/>
    <mergeCell ref="G10:H10"/>
    <mergeCell ref="I10:K10"/>
    <mergeCell ref="E11:F11"/>
    <mergeCell ref="G11:H11"/>
    <mergeCell ref="I11:K11"/>
  </mergeCells>
  <dataValidations count="3">
    <dataValidation type="list" allowBlank="1" showInputMessage="1" showErrorMessage="1" sqref="F8:F25 N8:N25 P8:P25 H8:H25" xr:uid="{00000000-0002-0000-0200-000000000000}">
      <formula1>#REF!</formula1>
    </dataValidation>
    <dataValidation type="list" allowBlank="1" showInputMessage="1" showErrorMessage="1" sqref="L8:M25" xr:uid="{00000000-0002-0000-0200-000001000000}">
      <formula1>$AA$6:$AA$7</formula1>
    </dataValidation>
    <dataValidation type="list" allowBlank="1" showInputMessage="1" showErrorMessage="1" sqref="G8:G25" xr:uid="{00000000-0002-0000-0200-000002000000}">
      <formula1>$W$6:$W$13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1"/>
  <sheetViews>
    <sheetView topLeftCell="E1" workbookViewId="0">
      <selection activeCell="A27" sqref="A27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4" width="29.6640625" style="47" customWidth="1"/>
    <col min="5" max="5" width="29" style="47" customWidth="1"/>
    <col min="6" max="6" width="25.88671875" style="47" customWidth="1"/>
    <col min="7" max="7" width="8.33203125" style="47" customWidth="1"/>
    <col min="8" max="8" width="25.109375" style="47" customWidth="1"/>
    <col min="9" max="9" width="8.109375" style="47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11.4414062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68.25" customHeight="1" x14ac:dyDescent="0.2">
      <c r="A1" s="196"/>
      <c r="B1" s="197"/>
      <c r="C1" s="121"/>
      <c r="D1" s="121"/>
      <c r="E1" s="198" t="s">
        <v>0</v>
      </c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9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x14ac:dyDescent="0.2">
      <c r="A2" s="48" t="s">
        <v>58</v>
      </c>
      <c r="B2" s="200" t="s">
        <v>59</v>
      </c>
      <c r="C2" s="201"/>
      <c r="D2" s="201"/>
      <c r="E2" s="201"/>
      <c r="F2" s="202" t="s">
        <v>3</v>
      </c>
      <c r="G2" s="203"/>
      <c r="H2" s="202" t="s">
        <v>60</v>
      </c>
      <c r="I2" s="204"/>
      <c r="J2" s="204"/>
      <c r="K2" s="204"/>
      <c r="L2" s="204"/>
      <c r="M2" s="203"/>
      <c r="N2" s="205" t="s">
        <v>71</v>
      </c>
      <c r="O2" s="206"/>
      <c r="P2" s="206"/>
      <c r="Q2" s="207"/>
      <c r="R2" s="56" t="s">
        <v>72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192" t="s">
        <v>7</v>
      </c>
      <c r="B3" s="185" t="s">
        <v>8</v>
      </c>
      <c r="C3" s="195" t="s">
        <v>9</v>
      </c>
      <c r="D3" s="185" t="s">
        <v>73</v>
      </c>
      <c r="E3" s="185" t="s">
        <v>57</v>
      </c>
      <c r="F3" s="185" t="s">
        <v>10</v>
      </c>
      <c r="G3" s="185"/>
      <c r="H3" s="185"/>
      <c r="I3" s="185"/>
      <c r="J3" s="185"/>
      <c r="K3" s="185" t="s">
        <v>11</v>
      </c>
      <c r="L3" s="185" t="s">
        <v>12</v>
      </c>
      <c r="M3" s="185" t="s">
        <v>13</v>
      </c>
      <c r="N3" s="185" t="s">
        <v>14</v>
      </c>
      <c r="O3" s="185"/>
      <c r="P3" s="185"/>
      <c r="Q3" s="185"/>
      <c r="R3" s="188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x14ac:dyDescent="0.2">
      <c r="A4" s="193"/>
      <c r="B4" s="186"/>
      <c r="C4" s="189"/>
      <c r="D4" s="186"/>
      <c r="E4" s="186"/>
      <c r="F4" s="186" t="s">
        <v>15</v>
      </c>
      <c r="G4" s="186"/>
      <c r="H4" s="186" t="s">
        <v>16</v>
      </c>
      <c r="I4" s="186"/>
      <c r="J4" s="187" t="s">
        <v>17</v>
      </c>
      <c r="K4" s="186"/>
      <c r="L4" s="186"/>
      <c r="M4" s="186"/>
      <c r="N4" s="187" t="s">
        <v>18</v>
      </c>
      <c r="O4" s="186" t="s">
        <v>19</v>
      </c>
      <c r="P4" s="186" t="s">
        <v>20</v>
      </c>
      <c r="Q4" s="186" t="s">
        <v>21</v>
      </c>
      <c r="R4" s="190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194"/>
      <c r="B5" s="187"/>
      <c r="C5" s="189"/>
      <c r="D5" s="187"/>
      <c r="E5" s="187"/>
      <c r="F5" s="120" t="s">
        <v>23</v>
      </c>
      <c r="G5" s="120" t="s">
        <v>24</v>
      </c>
      <c r="H5" s="120" t="s">
        <v>23</v>
      </c>
      <c r="I5" s="120" t="s">
        <v>24</v>
      </c>
      <c r="J5" s="189"/>
      <c r="K5" s="187"/>
      <c r="L5" s="187"/>
      <c r="M5" s="187"/>
      <c r="N5" s="189"/>
      <c r="O5" s="187"/>
      <c r="P5" s="187"/>
      <c r="Q5" s="187"/>
      <c r="R5" s="191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s="110" customFormat="1" ht="43.2" x14ac:dyDescent="0.3">
      <c r="A6" s="101" t="s">
        <v>25</v>
      </c>
      <c r="B6" s="102" t="s">
        <v>26</v>
      </c>
      <c r="C6" s="128" t="s">
        <v>27</v>
      </c>
      <c r="D6" s="124" t="s">
        <v>63</v>
      </c>
      <c r="E6" s="130" t="s">
        <v>74</v>
      </c>
      <c r="F6" s="125" t="s">
        <v>75</v>
      </c>
      <c r="G6" s="103">
        <v>100</v>
      </c>
      <c r="H6" s="102" t="s">
        <v>76</v>
      </c>
      <c r="I6" s="107">
        <v>100</v>
      </c>
      <c r="J6" s="108">
        <f>G6/I6</f>
        <v>1</v>
      </c>
      <c r="K6" s="104">
        <v>1</v>
      </c>
      <c r="L6" s="105">
        <v>0.9</v>
      </c>
      <c r="M6" s="105" t="s">
        <v>66</v>
      </c>
      <c r="N6" s="122">
        <v>0.25</v>
      </c>
      <c r="O6" s="122">
        <v>0.5</v>
      </c>
      <c r="P6" s="122">
        <v>0.75</v>
      </c>
      <c r="Q6" s="122">
        <v>1</v>
      </c>
      <c r="R6" s="123" t="s">
        <v>77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s="110" customFormat="1" ht="57.6" x14ac:dyDescent="0.3">
      <c r="A7" s="101" t="s">
        <v>32</v>
      </c>
      <c r="B7" s="106" t="s">
        <v>33</v>
      </c>
      <c r="C7" s="129" t="s">
        <v>34</v>
      </c>
      <c r="D7" s="124" t="s">
        <v>63</v>
      </c>
      <c r="E7" s="127" t="s">
        <v>78</v>
      </c>
      <c r="F7" s="126" t="s">
        <v>79</v>
      </c>
      <c r="G7" s="103">
        <v>7</v>
      </c>
      <c r="H7" s="106" t="s">
        <v>80</v>
      </c>
      <c r="I7" s="107">
        <v>7</v>
      </c>
      <c r="J7" s="108">
        <f>G7/I7</f>
        <v>1</v>
      </c>
      <c r="K7" s="104">
        <v>1</v>
      </c>
      <c r="L7" s="105">
        <v>1</v>
      </c>
      <c r="M7" s="105" t="s">
        <v>66</v>
      </c>
      <c r="N7" s="105">
        <v>0.25</v>
      </c>
      <c r="O7" s="105">
        <v>0.5</v>
      </c>
      <c r="P7" s="105">
        <v>0.75</v>
      </c>
      <c r="Q7" s="122">
        <v>1</v>
      </c>
      <c r="R7" s="102" t="s">
        <v>81</v>
      </c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ht="11.25" customHeight="1" x14ac:dyDescent="0.2">
      <c r="A8" s="52"/>
      <c r="B8" s="52"/>
      <c r="C8" s="52"/>
      <c r="D8" s="52"/>
      <c r="E8" s="52"/>
      <c r="F8" s="52"/>
      <c r="G8" s="52"/>
      <c r="H8" s="52"/>
      <c r="I8" s="52"/>
      <c r="J8" s="53"/>
      <c r="K8" s="54"/>
      <c r="L8" s="52"/>
      <c r="M8" s="52"/>
      <c r="N8" s="52"/>
      <c r="O8" s="52"/>
      <c r="P8" s="52"/>
      <c r="Q8" s="52"/>
    </row>
    <row r="9" spans="1:54" ht="11.2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4"/>
      <c r="L9" s="52"/>
      <c r="M9" s="52"/>
      <c r="N9" s="52"/>
      <c r="O9" s="52"/>
      <c r="P9" s="52"/>
      <c r="Q9" s="52"/>
    </row>
    <row r="10" spans="1:54" ht="11.25" customHeight="1" x14ac:dyDescent="0.2">
      <c r="B10" s="55"/>
      <c r="C10" s="55"/>
      <c r="D10" s="55"/>
      <c r="E10" s="119" t="s">
        <v>44</v>
      </c>
      <c r="F10" s="175" t="s">
        <v>45</v>
      </c>
      <c r="G10" s="175"/>
      <c r="H10" s="176" t="s">
        <v>46</v>
      </c>
      <c r="I10" s="176"/>
      <c r="J10" s="177" t="s">
        <v>47</v>
      </c>
      <c r="K10" s="178"/>
      <c r="L10" s="179"/>
    </row>
    <row r="11" spans="1:54" ht="11.25" customHeight="1" x14ac:dyDescent="0.2">
      <c r="E11" s="119" t="s">
        <v>48</v>
      </c>
      <c r="F11" s="180" t="s">
        <v>49</v>
      </c>
      <c r="G11" s="180"/>
      <c r="H11" s="181" t="s">
        <v>50</v>
      </c>
      <c r="I11" s="181"/>
      <c r="J11" s="182" t="s">
        <v>51</v>
      </c>
      <c r="K11" s="183"/>
      <c r="L11" s="184"/>
    </row>
  </sheetData>
  <mergeCells count="30">
    <mergeCell ref="A1:B1"/>
    <mergeCell ref="E1:R1"/>
    <mergeCell ref="B2:E2"/>
    <mergeCell ref="F2:G2"/>
    <mergeCell ref="H2:M2"/>
    <mergeCell ref="N2:Q2"/>
    <mergeCell ref="Q4:Q5"/>
    <mergeCell ref="A3:A5"/>
    <mergeCell ref="B3:B5"/>
    <mergeCell ref="C3:C5"/>
    <mergeCell ref="E3:E5"/>
    <mergeCell ref="F3:J3"/>
    <mergeCell ref="K3:K5"/>
    <mergeCell ref="D3:D5"/>
    <mergeCell ref="R4:R5"/>
    <mergeCell ref="F10:G10"/>
    <mergeCell ref="H10:I10"/>
    <mergeCell ref="J10:L10"/>
    <mergeCell ref="F11:G11"/>
    <mergeCell ref="H11:I11"/>
    <mergeCell ref="J11:L11"/>
    <mergeCell ref="L3:L5"/>
    <mergeCell ref="M3:M5"/>
    <mergeCell ref="N3:R3"/>
    <mergeCell ref="F4:G4"/>
    <mergeCell ref="H4:I4"/>
    <mergeCell ref="J4:J5"/>
    <mergeCell ref="N4:N5"/>
    <mergeCell ref="O4:O5"/>
    <mergeCell ref="P4:P5"/>
  </mergeCells>
  <dataValidations count="3">
    <dataValidation type="list" allowBlank="1" showInputMessage="1" showErrorMessage="1" sqref="H8:H25" xr:uid="{00000000-0002-0000-0300-000000000000}">
      <formula1>$X$6:$X$13</formula1>
    </dataValidation>
    <dataValidation type="list" allowBlank="1" showInputMessage="1" showErrorMessage="1" sqref="M8:N25" xr:uid="{00000000-0002-0000-0300-000001000000}">
      <formula1>$AB$6:$AB$7</formula1>
    </dataValidation>
    <dataValidation type="list" allowBlank="1" showInputMessage="1" showErrorMessage="1" sqref="G8:G25 O8:O25 Q8:Q25 I8:I25" xr:uid="{00000000-0002-0000-0300-000002000000}">
      <formula1>#REF!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13"/>
  <sheetViews>
    <sheetView workbookViewId="0">
      <pane xSplit="1" ySplit="5" topLeftCell="Q8" activePane="bottomRight" state="frozen"/>
      <selection pane="topRight"/>
      <selection pane="bottomLeft"/>
      <selection pane="bottomRight" activeCell="Q8" sqref="Q8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4" width="29.6640625" style="47" customWidth="1"/>
    <col min="5" max="5" width="29" style="47" customWidth="1"/>
    <col min="6" max="6" width="25.88671875" style="47" customWidth="1"/>
    <col min="7" max="7" width="8.33203125" style="47" customWidth="1"/>
    <col min="8" max="8" width="25.109375" style="47" customWidth="1"/>
    <col min="9" max="9" width="8.109375" style="47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68.25" customHeight="1" x14ac:dyDescent="0.2">
      <c r="A1" s="196"/>
      <c r="B1" s="197"/>
      <c r="C1" s="121"/>
      <c r="D1" s="121"/>
      <c r="E1" s="198" t="s">
        <v>0</v>
      </c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9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x14ac:dyDescent="0.2">
      <c r="A2" s="48" t="s">
        <v>58</v>
      </c>
      <c r="B2" s="200" t="s">
        <v>59</v>
      </c>
      <c r="C2" s="201"/>
      <c r="D2" s="201"/>
      <c r="E2" s="201"/>
      <c r="F2" s="202" t="s">
        <v>3</v>
      </c>
      <c r="G2" s="203"/>
      <c r="H2" s="202" t="s">
        <v>60</v>
      </c>
      <c r="I2" s="204"/>
      <c r="J2" s="204"/>
      <c r="K2" s="204"/>
      <c r="L2" s="204"/>
      <c r="M2" s="203"/>
      <c r="N2" s="205" t="s">
        <v>82</v>
      </c>
      <c r="O2" s="206"/>
      <c r="P2" s="206"/>
      <c r="Q2" s="207"/>
      <c r="R2" s="56" t="s">
        <v>83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x14ac:dyDescent="0.2">
      <c r="A3" s="192" t="s">
        <v>7</v>
      </c>
      <c r="B3" s="185" t="s">
        <v>8</v>
      </c>
      <c r="C3" s="195" t="s">
        <v>9</v>
      </c>
      <c r="D3" s="185" t="s">
        <v>73</v>
      </c>
      <c r="E3" s="185" t="s">
        <v>57</v>
      </c>
      <c r="F3" s="185" t="s">
        <v>10</v>
      </c>
      <c r="G3" s="185"/>
      <c r="H3" s="185"/>
      <c r="I3" s="185"/>
      <c r="J3" s="185"/>
      <c r="K3" s="185" t="s">
        <v>11</v>
      </c>
      <c r="L3" s="185" t="s">
        <v>12</v>
      </c>
      <c r="M3" s="185" t="s">
        <v>13</v>
      </c>
      <c r="N3" s="185" t="s">
        <v>14</v>
      </c>
      <c r="O3" s="185"/>
      <c r="P3" s="185"/>
      <c r="Q3" s="185"/>
      <c r="R3" s="188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x14ac:dyDescent="0.2">
      <c r="A4" s="193"/>
      <c r="B4" s="186"/>
      <c r="C4" s="189"/>
      <c r="D4" s="186"/>
      <c r="E4" s="186"/>
      <c r="F4" s="186" t="s">
        <v>15</v>
      </c>
      <c r="G4" s="186"/>
      <c r="H4" s="186" t="s">
        <v>16</v>
      </c>
      <c r="I4" s="186"/>
      <c r="J4" s="187" t="s">
        <v>17</v>
      </c>
      <c r="K4" s="186"/>
      <c r="L4" s="186"/>
      <c r="M4" s="186"/>
      <c r="N4" s="187" t="s">
        <v>18</v>
      </c>
      <c r="O4" s="186" t="s">
        <v>19</v>
      </c>
      <c r="P4" s="186" t="s">
        <v>20</v>
      </c>
      <c r="Q4" s="186" t="s">
        <v>21</v>
      </c>
      <c r="R4" s="190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194"/>
      <c r="B5" s="187"/>
      <c r="C5" s="189"/>
      <c r="D5" s="187"/>
      <c r="E5" s="187"/>
      <c r="F5" s="120" t="s">
        <v>23</v>
      </c>
      <c r="G5" s="120" t="s">
        <v>24</v>
      </c>
      <c r="H5" s="120" t="s">
        <v>23</v>
      </c>
      <c r="I5" s="120" t="s">
        <v>24</v>
      </c>
      <c r="J5" s="189"/>
      <c r="K5" s="187"/>
      <c r="L5" s="187"/>
      <c r="M5" s="187"/>
      <c r="N5" s="189"/>
      <c r="O5" s="187"/>
      <c r="P5" s="187"/>
      <c r="Q5" s="187"/>
      <c r="R5" s="191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s="110" customFormat="1" ht="79.5" customHeight="1" x14ac:dyDescent="0.3">
      <c r="A6" s="101" t="s">
        <v>25</v>
      </c>
      <c r="B6" s="102" t="s">
        <v>26</v>
      </c>
      <c r="C6" s="128" t="s">
        <v>27</v>
      </c>
      <c r="D6" s="102" t="s">
        <v>63</v>
      </c>
      <c r="E6" s="131" t="s">
        <v>74</v>
      </c>
      <c r="F6" s="125" t="s">
        <v>75</v>
      </c>
      <c r="G6" s="133">
        <v>4</v>
      </c>
      <c r="H6" s="102" t="s">
        <v>76</v>
      </c>
      <c r="I6" s="107">
        <v>4</v>
      </c>
      <c r="J6" s="108">
        <f>G6/I6</f>
        <v>1</v>
      </c>
      <c r="K6" s="104">
        <v>1</v>
      </c>
      <c r="L6" s="105">
        <v>0.9</v>
      </c>
      <c r="M6" s="105" t="s">
        <v>66</v>
      </c>
      <c r="N6" s="122">
        <v>0.25</v>
      </c>
      <c r="O6" s="122">
        <v>0.5</v>
      </c>
      <c r="P6" s="122">
        <v>0.75</v>
      </c>
      <c r="Q6" s="122">
        <f>J6</f>
        <v>1</v>
      </c>
      <c r="R6" s="123" t="s">
        <v>84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s="110" customFormat="1" ht="217.5" customHeight="1" x14ac:dyDescent="0.3">
      <c r="A7" s="101" t="s">
        <v>32</v>
      </c>
      <c r="B7" s="106" t="s">
        <v>33</v>
      </c>
      <c r="C7" s="129" t="s">
        <v>34</v>
      </c>
      <c r="D7" s="102" t="s">
        <v>63</v>
      </c>
      <c r="E7" s="132" t="s">
        <v>78</v>
      </c>
      <c r="F7" s="126" t="s">
        <v>79</v>
      </c>
      <c r="G7" s="134">
        <f>8+7+3+3</f>
        <v>21</v>
      </c>
      <c r="H7" s="106" t="s">
        <v>80</v>
      </c>
      <c r="I7" s="107">
        <f>8+7+3+3</f>
        <v>21</v>
      </c>
      <c r="J7" s="108">
        <f>G7/I7</f>
        <v>1</v>
      </c>
      <c r="K7" s="104">
        <v>1</v>
      </c>
      <c r="L7" s="105">
        <v>1</v>
      </c>
      <c r="M7" s="105" t="s">
        <v>66</v>
      </c>
      <c r="N7" s="105">
        <v>1</v>
      </c>
      <c r="O7" s="105">
        <v>1</v>
      </c>
      <c r="P7" s="105">
        <v>1</v>
      </c>
      <c r="Q7" s="122">
        <f t="shared" ref="Q7" si="0">J7</f>
        <v>1</v>
      </c>
      <c r="R7" s="102" t="s">
        <v>85</v>
      </c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s="110" customFormat="1" ht="216" x14ac:dyDescent="0.3">
      <c r="A8" s="101" t="s">
        <v>86</v>
      </c>
      <c r="B8" s="106" t="s">
        <v>33</v>
      </c>
      <c r="C8" s="129" t="s">
        <v>87</v>
      </c>
      <c r="D8" s="102" t="s">
        <v>63</v>
      </c>
      <c r="E8" s="132" t="s">
        <v>78</v>
      </c>
      <c r="F8" s="126" t="s">
        <v>88</v>
      </c>
      <c r="G8" s="133">
        <v>16</v>
      </c>
      <c r="H8" s="106" t="s">
        <v>89</v>
      </c>
      <c r="I8" s="107">
        <v>18</v>
      </c>
      <c r="J8" s="108">
        <f>G8/I8</f>
        <v>0.88888888888888884</v>
      </c>
      <c r="K8" s="104">
        <v>1</v>
      </c>
      <c r="L8" s="105">
        <v>0.7</v>
      </c>
      <c r="M8" s="105" t="s">
        <v>66</v>
      </c>
      <c r="N8" s="105">
        <v>0.55000000000000004</v>
      </c>
      <c r="O8" s="105">
        <v>1.29</v>
      </c>
      <c r="P8" s="105">
        <v>0.89</v>
      </c>
      <c r="Q8" s="135">
        <f>J8</f>
        <v>0.88888888888888884</v>
      </c>
      <c r="R8" s="124" t="s">
        <v>90</v>
      </c>
      <c r="S8" s="50"/>
      <c r="T8" s="49"/>
      <c r="U8" s="49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1:54" ht="11.2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3"/>
      <c r="K9" s="54"/>
      <c r="L9" s="52"/>
      <c r="M9" s="52"/>
      <c r="N9" s="52"/>
      <c r="O9" s="52"/>
      <c r="P9" s="52"/>
      <c r="Q9" s="52"/>
    </row>
    <row r="10" spans="1:54" ht="11.2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4"/>
      <c r="L10" s="52"/>
      <c r="M10" s="52"/>
      <c r="N10" s="52"/>
      <c r="O10" s="52"/>
      <c r="P10" s="52"/>
      <c r="Q10" s="52"/>
    </row>
    <row r="11" spans="1:54" ht="20.25" customHeight="1" x14ac:dyDescent="0.2">
      <c r="B11" s="55"/>
      <c r="C11" s="55"/>
      <c r="D11" s="55"/>
      <c r="E11" s="119" t="s">
        <v>44</v>
      </c>
      <c r="F11" s="175" t="s">
        <v>45</v>
      </c>
      <c r="G11" s="175"/>
      <c r="H11" s="176" t="s">
        <v>46</v>
      </c>
      <c r="I11" s="176"/>
      <c r="J11" s="177" t="s">
        <v>47</v>
      </c>
      <c r="K11" s="178"/>
      <c r="L11" s="179"/>
    </row>
    <row r="12" spans="1:54" ht="20.25" customHeight="1" x14ac:dyDescent="0.2">
      <c r="E12" s="119" t="s">
        <v>48</v>
      </c>
      <c r="F12" s="180" t="s">
        <v>49</v>
      </c>
      <c r="G12" s="180"/>
      <c r="H12" s="181" t="s">
        <v>50</v>
      </c>
      <c r="I12" s="181"/>
      <c r="J12" s="182" t="s">
        <v>51</v>
      </c>
      <c r="K12" s="183"/>
      <c r="L12" s="184"/>
    </row>
    <row r="13" spans="1:54" ht="20.25" customHeight="1" x14ac:dyDescent="0.2"/>
  </sheetData>
  <mergeCells count="30">
    <mergeCell ref="Q4:Q5"/>
    <mergeCell ref="R4:R5"/>
    <mergeCell ref="F11:G11"/>
    <mergeCell ref="H11:I11"/>
    <mergeCell ref="J11:L11"/>
    <mergeCell ref="M3:M5"/>
    <mergeCell ref="N3:R3"/>
    <mergeCell ref="N4:N5"/>
    <mergeCell ref="O4:O5"/>
    <mergeCell ref="P4:P5"/>
    <mergeCell ref="F12:G12"/>
    <mergeCell ref="H12:I12"/>
    <mergeCell ref="J12:L12"/>
    <mergeCell ref="K3:K5"/>
    <mergeCell ref="L3:L5"/>
    <mergeCell ref="F4:G4"/>
    <mergeCell ref="H4:I4"/>
    <mergeCell ref="J4:J5"/>
    <mergeCell ref="F3:J3"/>
    <mergeCell ref="A3:A5"/>
    <mergeCell ref="B3:B5"/>
    <mergeCell ref="C3:C5"/>
    <mergeCell ref="D3:D5"/>
    <mergeCell ref="E3:E5"/>
    <mergeCell ref="A1:B1"/>
    <mergeCell ref="E1:R1"/>
    <mergeCell ref="B2:E2"/>
    <mergeCell ref="F2:G2"/>
    <mergeCell ref="H2:M2"/>
    <mergeCell ref="N2:Q2"/>
  </mergeCells>
  <dataValidations count="2">
    <dataValidation type="list" allowBlank="1" showInputMessage="1" showErrorMessage="1" sqref="M9:N26" xr:uid="{1470F466-A859-4548-9D7D-6AB77CEC1937}">
      <formula1>$AB$6:$AB$7</formula1>
    </dataValidation>
    <dataValidation type="list" allowBlank="1" showInputMessage="1" showErrorMessage="1" sqref="H9:H26" xr:uid="{1C35F609-1280-4BBE-9F95-3E1056C4F9E0}">
      <formula1>$X$6:$X$14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3F8047-0EAD-43AE-ADE8-6D31F8E3F66A}">
          <x14:formula1>
            <xm:f>'2021'!#REF!</xm:f>
          </x14:formula1>
          <xm:sqref>G9:G26 O9:O26 Q9:Q26 I9:I26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68D42-463F-4F39-B981-5BC3775788A6}">
  <dimension ref="A1:BB13"/>
  <sheetViews>
    <sheetView tabSelected="1" zoomScale="80" zoomScaleNormal="80" workbookViewId="0">
      <selection activeCell="D7" sqref="D7"/>
    </sheetView>
  </sheetViews>
  <sheetFormatPr baseColWidth="10" defaultColWidth="11.44140625" defaultRowHeight="10.199999999999999" x14ac:dyDescent="0.2"/>
  <cols>
    <col min="1" max="1" width="22.109375" style="47" customWidth="1"/>
    <col min="2" max="2" width="11.88671875" style="47" customWidth="1"/>
    <col min="3" max="3" width="29.6640625" style="47" customWidth="1"/>
    <col min="4" max="4" width="38.109375" style="47" customWidth="1"/>
    <col min="5" max="5" width="29" style="47" customWidth="1"/>
    <col min="6" max="6" width="25.88671875" style="47" customWidth="1"/>
    <col min="7" max="7" width="8.33203125" style="47" customWidth="1"/>
    <col min="8" max="8" width="25.109375" style="47" customWidth="1"/>
    <col min="9" max="9" width="8.109375" style="47" customWidth="1"/>
    <col min="10" max="11" width="11.88671875" style="47" customWidth="1"/>
    <col min="12" max="12" width="14.33203125" style="47" customWidth="1"/>
    <col min="13" max="13" width="12.44140625" style="47" customWidth="1"/>
    <col min="14" max="16" width="9.109375" style="47"/>
    <col min="17" max="17" width="10.5546875" style="47" customWidth="1"/>
    <col min="18" max="18" width="65.5546875" style="47" customWidth="1"/>
    <col min="19" max="16384" width="11.44140625" style="47"/>
  </cols>
  <sheetData>
    <row r="1" spans="1:54" ht="68.25" customHeight="1" x14ac:dyDescent="0.2">
      <c r="A1" s="196"/>
      <c r="B1" s="197"/>
      <c r="C1" s="121"/>
      <c r="D1" s="121"/>
      <c r="E1" s="198" t="s">
        <v>0</v>
      </c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9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</row>
    <row r="2" spans="1:54" x14ac:dyDescent="0.2">
      <c r="A2" s="48" t="s">
        <v>58</v>
      </c>
      <c r="B2" s="200" t="s">
        <v>59</v>
      </c>
      <c r="C2" s="201"/>
      <c r="D2" s="201"/>
      <c r="E2" s="201"/>
      <c r="F2" s="202" t="s">
        <v>3</v>
      </c>
      <c r="G2" s="203"/>
      <c r="H2" s="202" t="s">
        <v>60</v>
      </c>
      <c r="I2" s="204"/>
      <c r="J2" s="204"/>
      <c r="K2" s="204"/>
      <c r="L2" s="204"/>
      <c r="M2" s="203"/>
      <c r="N2" s="205" t="s">
        <v>91</v>
      </c>
      <c r="O2" s="206"/>
      <c r="P2" s="206"/>
      <c r="Q2" s="207"/>
      <c r="R2" s="56" t="s">
        <v>92</v>
      </c>
      <c r="S2" s="50"/>
      <c r="T2" s="49"/>
      <c r="U2" s="49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</row>
    <row r="3" spans="1:54" ht="11.25" customHeight="1" x14ac:dyDescent="0.2">
      <c r="A3" s="192" t="s">
        <v>7</v>
      </c>
      <c r="B3" s="185" t="s">
        <v>8</v>
      </c>
      <c r="C3" s="185" t="s">
        <v>73</v>
      </c>
      <c r="D3" s="195" t="s">
        <v>93</v>
      </c>
      <c r="E3" s="185" t="s">
        <v>94</v>
      </c>
      <c r="F3" s="185" t="s">
        <v>10</v>
      </c>
      <c r="G3" s="185"/>
      <c r="H3" s="185"/>
      <c r="I3" s="185"/>
      <c r="J3" s="185"/>
      <c r="K3" s="185" t="s">
        <v>11</v>
      </c>
      <c r="L3" s="185" t="s">
        <v>12</v>
      </c>
      <c r="M3" s="185" t="s">
        <v>13</v>
      </c>
      <c r="N3" s="185" t="s">
        <v>14</v>
      </c>
      <c r="O3" s="185"/>
      <c r="P3" s="185"/>
      <c r="Q3" s="185"/>
      <c r="R3" s="188"/>
      <c r="S3" s="50"/>
      <c r="T3" s="49"/>
      <c r="U3" s="49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x14ac:dyDescent="0.2">
      <c r="A4" s="193"/>
      <c r="B4" s="186"/>
      <c r="C4" s="186"/>
      <c r="D4" s="189"/>
      <c r="E4" s="186"/>
      <c r="F4" s="186" t="s">
        <v>15</v>
      </c>
      <c r="G4" s="186"/>
      <c r="H4" s="186" t="s">
        <v>16</v>
      </c>
      <c r="I4" s="186"/>
      <c r="J4" s="187" t="s">
        <v>17</v>
      </c>
      <c r="K4" s="186"/>
      <c r="L4" s="186"/>
      <c r="M4" s="186"/>
      <c r="N4" s="187" t="s">
        <v>18</v>
      </c>
      <c r="O4" s="186" t="s">
        <v>19</v>
      </c>
      <c r="P4" s="186" t="s">
        <v>20</v>
      </c>
      <c r="Q4" s="186" t="s">
        <v>21</v>
      </c>
      <c r="R4" s="190" t="s">
        <v>22</v>
      </c>
      <c r="S4" s="50"/>
      <c r="T4" s="49"/>
      <c r="U4" s="49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x14ac:dyDescent="0.2">
      <c r="A5" s="194"/>
      <c r="B5" s="187"/>
      <c r="C5" s="187"/>
      <c r="D5" s="208"/>
      <c r="E5" s="187"/>
      <c r="F5" s="120" t="s">
        <v>23</v>
      </c>
      <c r="G5" s="120" t="s">
        <v>24</v>
      </c>
      <c r="H5" s="120" t="s">
        <v>23</v>
      </c>
      <c r="I5" s="120" t="s">
        <v>24</v>
      </c>
      <c r="J5" s="189"/>
      <c r="K5" s="187"/>
      <c r="L5" s="187"/>
      <c r="M5" s="187"/>
      <c r="N5" s="189"/>
      <c r="O5" s="187"/>
      <c r="P5" s="187"/>
      <c r="Q5" s="187"/>
      <c r="R5" s="191"/>
      <c r="S5" s="50"/>
      <c r="T5" s="49"/>
      <c r="U5" s="49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1:54" s="110" customFormat="1" ht="115.2" x14ac:dyDescent="0.3">
      <c r="A6" s="101" t="s">
        <v>25</v>
      </c>
      <c r="B6" s="102" t="s">
        <v>26</v>
      </c>
      <c r="C6" s="128" t="s">
        <v>27</v>
      </c>
      <c r="D6" s="128" t="s">
        <v>95</v>
      </c>
      <c r="E6" s="137" t="s">
        <v>96</v>
      </c>
      <c r="F6" s="125" t="s">
        <v>75</v>
      </c>
      <c r="G6" s="133">
        <v>2</v>
      </c>
      <c r="H6" s="102" t="s">
        <v>76</v>
      </c>
      <c r="I6" s="107">
        <v>4</v>
      </c>
      <c r="J6" s="108">
        <f>G6/I6</f>
        <v>0.5</v>
      </c>
      <c r="K6" s="104">
        <v>1</v>
      </c>
      <c r="L6" s="105">
        <v>0.8</v>
      </c>
      <c r="M6" s="105" t="s">
        <v>66</v>
      </c>
      <c r="N6" s="122">
        <v>0.25</v>
      </c>
      <c r="O6" s="122">
        <v>0.5</v>
      </c>
      <c r="P6" s="122">
        <v>0.75</v>
      </c>
      <c r="Q6" s="122"/>
      <c r="R6" s="123" t="s">
        <v>97</v>
      </c>
      <c r="S6" s="50"/>
      <c r="T6" s="49"/>
      <c r="U6" s="49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s="110" customFormat="1" ht="172.8" x14ac:dyDescent="0.3">
      <c r="A7" s="101" t="s">
        <v>32</v>
      </c>
      <c r="B7" s="138" t="s">
        <v>33</v>
      </c>
      <c r="C7" s="129" t="s">
        <v>34</v>
      </c>
      <c r="D7" s="128" t="s">
        <v>95</v>
      </c>
      <c r="E7" s="137" t="s">
        <v>98</v>
      </c>
      <c r="F7" s="126" t="s">
        <v>79</v>
      </c>
      <c r="G7" s="134">
        <v>4</v>
      </c>
      <c r="H7" s="106" t="s">
        <v>80</v>
      </c>
      <c r="I7" s="107">
        <v>4</v>
      </c>
      <c r="J7" s="108">
        <f>G7/I7</f>
        <v>1</v>
      </c>
      <c r="K7" s="104">
        <v>1</v>
      </c>
      <c r="L7" s="105">
        <v>0.7</v>
      </c>
      <c r="M7" s="105" t="s">
        <v>66</v>
      </c>
      <c r="N7" s="105">
        <v>1</v>
      </c>
      <c r="O7" s="105">
        <v>1</v>
      </c>
      <c r="P7" s="105">
        <v>1</v>
      </c>
      <c r="Q7" s="122"/>
      <c r="R7" s="102" t="s">
        <v>99</v>
      </c>
      <c r="S7" s="50"/>
      <c r="T7" s="49"/>
      <c r="U7" s="49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1:54" s="110" customFormat="1" ht="172.8" x14ac:dyDescent="0.3">
      <c r="A8" s="101" t="s">
        <v>86</v>
      </c>
      <c r="B8" s="106" t="s">
        <v>33</v>
      </c>
      <c r="C8" s="129" t="s">
        <v>87</v>
      </c>
      <c r="D8" s="128" t="s">
        <v>95</v>
      </c>
      <c r="E8" s="137" t="s">
        <v>98</v>
      </c>
      <c r="F8" s="126" t="s">
        <v>88</v>
      </c>
      <c r="G8" s="133">
        <v>33</v>
      </c>
      <c r="H8" s="106" t="s">
        <v>89</v>
      </c>
      <c r="I8" s="107">
        <v>1</v>
      </c>
      <c r="J8" s="108">
        <f>IF(G8/I8&lt;=15,100%,100%-(G8-15)/100)</f>
        <v>0.82000000000000006</v>
      </c>
      <c r="K8" s="104">
        <v>1</v>
      </c>
      <c r="L8" s="105">
        <v>0.7</v>
      </c>
      <c r="M8" s="105" t="s">
        <v>66</v>
      </c>
      <c r="N8" s="105">
        <v>0.82</v>
      </c>
      <c r="O8" s="105">
        <v>1</v>
      </c>
      <c r="P8" s="105">
        <v>1</v>
      </c>
      <c r="Q8" s="136"/>
      <c r="R8" s="102" t="s">
        <v>100</v>
      </c>
      <c r="S8" s="50"/>
      <c r="T8" s="49"/>
      <c r="U8" s="49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1:54" ht="11.2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3"/>
      <c r="K9" s="54"/>
      <c r="L9" s="52"/>
      <c r="M9" s="52"/>
      <c r="N9" s="52"/>
      <c r="O9" s="52"/>
      <c r="P9" s="52"/>
      <c r="Q9" s="52"/>
    </row>
    <row r="10" spans="1:54" ht="11.2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4"/>
      <c r="L10" s="52"/>
      <c r="M10" s="52"/>
      <c r="N10" s="52"/>
      <c r="O10" s="52"/>
      <c r="P10" s="52"/>
      <c r="Q10" s="52"/>
    </row>
    <row r="11" spans="1:54" ht="20.25" customHeight="1" x14ac:dyDescent="0.2">
      <c r="B11" s="55"/>
      <c r="C11" s="55"/>
      <c r="D11" s="55"/>
      <c r="E11" s="119" t="s">
        <v>44</v>
      </c>
      <c r="F11" s="175" t="s">
        <v>45</v>
      </c>
      <c r="G11" s="175"/>
      <c r="H11" s="176" t="s">
        <v>46</v>
      </c>
      <c r="I11" s="176"/>
      <c r="J11" s="177" t="s">
        <v>47</v>
      </c>
      <c r="K11" s="178"/>
      <c r="L11" s="179"/>
    </row>
    <row r="12" spans="1:54" ht="20.25" customHeight="1" x14ac:dyDescent="0.2">
      <c r="E12" s="119" t="s">
        <v>48</v>
      </c>
      <c r="F12" s="180" t="s">
        <v>49</v>
      </c>
      <c r="G12" s="180"/>
      <c r="H12" s="181" t="s">
        <v>50</v>
      </c>
      <c r="I12" s="181"/>
      <c r="J12" s="182" t="s">
        <v>51</v>
      </c>
      <c r="K12" s="183"/>
      <c r="L12" s="184"/>
    </row>
    <row r="13" spans="1:54" ht="20.25" customHeight="1" x14ac:dyDescent="0.2"/>
  </sheetData>
  <sheetProtection sheet="1" objects="1" scenarios="1"/>
  <mergeCells count="30">
    <mergeCell ref="A1:B1"/>
    <mergeCell ref="E1:R1"/>
    <mergeCell ref="B2:E2"/>
    <mergeCell ref="F2:G2"/>
    <mergeCell ref="H2:M2"/>
    <mergeCell ref="N2:Q2"/>
    <mergeCell ref="A3:A5"/>
    <mergeCell ref="B3:B5"/>
    <mergeCell ref="C3:C5"/>
    <mergeCell ref="E3:E5"/>
    <mergeCell ref="F12:G12"/>
    <mergeCell ref="D3:D5"/>
    <mergeCell ref="H12:I12"/>
    <mergeCell ref="J12:L12"/>
    <mergeCell ref="K3:K5"/>
    <mergeCell ref="L3:L5"/>
    <mergeCell ref="F4:G4"/>
    <mergeCell ref="H4:I4"/>
    <mergeCell ref="J4:J5"/>
    <mergeCell ref="F3:J3"/>
    <mergeCell ref="Q4:Q5"/>
    <mergeCell ref="R4:R5"/>
    <mergeCell ref="F11:G11"/>
    <mergeCell ref="H11:I11"/>
    <mergeCell ref="J11:L11"/>
    <mergeCell ref="M3:M5"/>
    <mergeCell ref="N3:R3"/>
    <mergeCell ref="N4:N5"/>
    <mergeCell ref="O4:O5"/>
    <mergeCell ref="P4:P5"/>
  </mergeCells>
  <dataValidations count="2">
    <dataValidation type="list" allowBlank="1" showInputMessage="1" showErrorMessage="1" sqref="H9:H26" xr:uid="{1D4D6158-BEE5-4AAE-88FB-024278CF6FC2}">
      <formula1>$X$6:$X$14</formula1>
    </dataValidation>
    <dataValidation type="list" allowBlank="1" showInputMessage="1" showErrorMessage="1" sqref="M9:N26" xr:uid="{111FDBF5-0BD4-48F6-9DC0-C8166D473EEB}">
      <formula1>$AB$6:$AB$7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4D0F2A-0296-4BCC-9FB0-9F35B5150276}">
          <x14:formula1>
            <xm:f>'2021'!#REF!</xm:f>
          </x14:formula1>
          <xm:sqref>G9:G26 O9:O26 Q9:Q26 I9:I26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2019</vt:lpstr>
      <vt:lpstr>Aud. Interna</vt:lpstr>
      <vt:lpstr>2020</vt:lpstr>
      <vt:lpstr>2021</vt:lpstr>
      <vt:lpstr>2022</vt:lpstr>
      <vt:lpstr>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</dc:creator>
  <cp:keywords/>
  <dc:description/>
  <cp:lastModifiedBy>Laura  Castaño López</cp:lastModifiedBy>
  <cp:revision/>
  <dcterms:created xsi:type="dcterms:W3CDTF">2018-09-12T09:52:35Z</dcterms:created>
  <dcterms:modified xsi:type="dcterms:W3CDTF">2023-12-29T16:42:04Z</dcterms:modified>
  <cp:category/>
  <cp:contentStatus/>
</cp:coreProperties>
</file>